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Administrador\Downloads\"/>
    </mc:Choice>
  </mc:AlternateContent>
  <xr:revisionPtr revIDLastSave="0" documentId="13_ncr:1_{DD55A789-FC6B-4581-9BCC-1897A85FA2E0}" xr6:coauthVersionLast="47" xr6:coauthVersionMax="47" xr10:uidLastSave="{00000000-0000-0000-0000-000000000000}"/>
  <workbookProtection lockStructure="1"/>
  <bookViews>
    <workbookView xWindow="-120" yWindow="-120" windowWidth="29040" windowHeight="15720" activeTab="1" xr2:uid="{00000000-000D-0000-FFFF-FFFF00000000}"/>
  </bookViews>
  <sheets>
    <sheet name="DADOS" sheetId="1" r:id="rId1"/>
    <sheet name="Orçamento" sheetId="2" r:id="rId2"/>
    <sheet name="Cronograma" sheetId="3" r:id="rId3"/>
    <sheet name="BDI Principal" sheetId="4" r:id="rId4"/>
    <sheet name="BDI Diferenciado" sheetId="5" r:id="rId5"/>
    <sheet name="BDI Outros" sheetId="6" r:id="rId6"/>
    <sheet name="BDI (Fator K e TRDE)" sheetId="7" r:id="rId7"/>
    <sheet name="Repositório" sheetId="8" state="veryHidden"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7" l="1"/>
  <c r="E23" i="7"/>
  <c r="B13" i="7"/>
  <c r="A4" i="8" s="1"/>
  <c r="B12" i="7"/>
  <c r="A3" i="8" s="1"/>
  <c r="I5" i="7"/>
  <c r="E5" i="7"/>
  <c r="B5" i="7"/>
  <c r="H4" i="7"/>
  <c r="B4" i="7"/>
  <c r="B3" i="7"/>
  <c r="E30" i="6"/>
  <c r="E29" i="6"/>
  <c r="I18" i="6"/>
  <c r="J18" i="6" s="1"/>
  <c r="J16" i="6"/>
  <c r="J15" i="6"/>
  <c r="J12" i="6"/>
  <c r="J11" i="6"/>
  <c r="J10" i="6"/>
  <c r="J9" i="6"/>
  <c r="J8" i="6"/>
  <c r="I5" i="6"/>
  <c r="E5" i="6"/>
  <c r="B5" i="6"/>
  <c r="H4" i="6"/>
  <c r="B4" i="6"/>
  <c r="B3" i="6"/>
  <c r="E27" i="5"/>
  <c r="E26" i="5"/>
  <c r="J15" i="5"/>
  <c r="J13" i="5"/>
  <c r="D13" i="5"/>
  <c r="J12" i="5"/>
  <c r="J11" i="5"/>
  <c r="J10" i="5"/>
  <c r="J9" i="5"/>
  <c r="J8" i="5"/>
  <c r="D14" i="5" s="1"/>
  <c r="A2" i="8" s="1"/>
  <c r="I5" i="5"/>
  <c r="E5" i="5"/>
  <c r="B5" i="5"/>
  <c r="H4" i="5"/>
  <c r="B4" i="5"/>
  <c r="B3" i="5"/>
  <c r="E30" i="4"/>
  <c r="E29" i="4"/>
  <c r="I18" i="4"/>
  <c r="D13" i="4" s="1"/>
  <c r="J13" i="4" s="1"/>
  <c r="J16" i="4"/>
  <c r="J15" i="4"/>
  <c r="J12" i="4"/>
  <c r="J11" i="4"/>
  <c r="J10" i="4"/>
  <c r="J9" i="4"/>
  <c r="J8" i="4"/>
  <c r="I5" i="4"/>
  <c r="E5" i="4"/>
  <c r="B5" i="4"/>
  <c r="H4" i="4"/>
  <c r="B4" i="4"/>
  <c r="B3" i="4"/>
  <c r="DT9" i="3"/>
  <c r="DT8" i="3"/>
  <c r="I5" i="3"/>
  <c r="E5" i="3"/>
  <c r="B5" i="3"/>
  <c r="H4" i="3"/>
  <c r="B4" i="3"/>
  <c r="B3" i="3"/>
  <c r="E56" i="2"/>
  <c r="E55" i="2"/>
  <c r="M44" i="2"/>
  <c r="M43" i="2" s="1"/>
  <c r="M42" i="2"/>
  <c r="M41" i="2"/>
  <c r="M40" i="2"/>
  <c r="M39" i="2"/>
  <c r="M36" i="2" s="1"/>
  <c r="M38" i="2"/>
  <c r="M37" i="2"/>
  <c r="M35" i="2"/>
  <c r="M34" i="2" s="1"/>
  <c r="M33" i="2"/>
  <c r="M32" i="2"/>
  <c r="M31" i="2"/>
  <c r="M30" i="2"/>
  <c r="M29" i="2" s="1"/>
  <c r="M27" i="2"/>
  <c r="M26" i="2"/>
  <c r="M25" i="2"/>
  <c r="M24" i="2"/>
  <c r="M23" i="2"/>
  <c r="M22" i="2"/>
  <c r="M21" i="2"/>
  <c r="M20" i="2"/>
  <c r="M19" i="2"/>
  <c r="M16" i="2" s="1"/>
  <c r="M18" i="2"/>
  <c r="M17" i="2"/>
  <c r="M15" i="2"/>
  <c r="M14" i="2"/>
  <c r="M13" i="2"/>
  <c r="M12" i="2"/>
  <c r="M11" i="2"/>
  <c r="M9" i="2" s="1"/>
  <c r="M45" i="2" s="1"/>
  <c r="M10" i="2"/>
  <c r="I5" i="2"/>
  <c r="E5" i="2"/>
  <c r="B5" i="2"/>
  <c r="H4" i="2"/>
  <c r="B4" i="2"/>
  <c r="B3" i="2"/>
  <c r="D14" i="6" l="1"/>
  <c r="A5" i="8" s="1"/>
  <c r="D13" i="6"/>
  <c r="J13" i="6" s="1"/>
  <c r="J18" i="4"/>
  <c r="D14" i="4" s="1"/>
  <c r="I39" i="2" l="1"/>
  <c r="J39" i="2" s="1"/>
  <c r="I30" i="2"/>
  <c r="J30" i="2" s="1"/>
  <c r="I26" i="2"/>
  <c r="J26" i="2" s="1"/>
  <c r="I38" i="2"/>
  <c r="J38" i="2" s="1"/>
  <c r="I33" i="2"/>
  <c r="J33" i="2" s="1"/>
  <c r="I20" i="2"/>
  <c r="J20" i="2" s="1"/>
  <c r="I11" i="2"/>
  <c r="J11" i="2" s="1"/>
  <c r="I35" i="2"/>
  <c r="J35" i="2" s="1"/>
  <c r="I22" i="2"/>
  <c r="J22" i="2" s="1"/>
  <c r="I18" i="2"/>
  <c r="J18" i="2" s="1"/>
  <c r="I13" i="2"/>
  <c r="J13" i="2" s="1"/>
  <c r="I19" i="2"/>
  <c r="J19" i="2" s="1"/>
  <c r="I40" i="2"/>
  <c r="J40" i="2" s="1"/>
  <c r="I31" i="2"/>
  <c r="J31" i="2" s="1"/>
  <c r="I27" i="2"/>
  <c r="J27" i="2" s="1"/>
  <c r="I25" i="2"/>
  <c r="J25" i="2" s="1"/>
  <c r="I21" i="2"/>
  <c r="J21" i="2" s="1"/>
  <c r="I17" i="2"/>
  <c r="J17" i="2" s="1"/>
  <c r="I12" i="2"/>
  <c r="J12" i="2" s="1"/>
  <c r="I15" i="2"/>
  <c r="J15" i="2" s="1"/>
  <c r="I42" i="2"/>
  <c r="J42" i="2" s="1"/>
  <c r="I10" i="2"/>
  <c r="J10" i="2" s="1"/>
  <c r="A1" i="8"/>
  <c r="I41" i="2"/>
  <c r="J41" i="2" s="1"/>
  <c r="I37" i="2"/>
  <c r="J37" i="2" s="1"/>
  <c r="I32" i="2"/>
  <c r="J32" i="2" s="1"/>
  <c r="I24" i="2"/>
  <c r="J24" i="2" s="1"/>
  <c r="I44" i="2"/>
  <c r="J44" i="2" s="1"/>
  <c r="L27" i="2" l="1"/>
  <c r="O27" i="2"/>
  <c r="N27" i="2" s="1"/>
  <c r="L41" i="2"/>
  <c r="O41" i="2"/>
  <c r="N41" i="2" s="1"/>
  <c r="O35" i="2"/>
  <c r="L35" i="2"/>
  <c r="L10" i="2"/>
  <c r="O10" i="2"/>
  <c r="L20" i="2"/>
  <c r="O20" i="2"/>
  <c r="N20" i="2" s="1"/>
  <c r="O42" i="2"/>
  <c r="N42" i="2" s="1"/>
  <c r="L42" i="2"/>
  <c r="O33" i="2"/>
  <c r="N33" i="2" s="1"/>
  <c r="L33" i="2"/>
  <c r="L15" i="2"/>
  <c r="O15" i="2"/>
  <c r="O19" i="2"/>
  <c r="N19" i="2" s="1"/>
  <c r="L19" i="2"/>
  <c r="O38" i="2"/>
  <c r="N38" i="2" s="1"/>
  <c r="L38" i="2"/>
  <c r="O24" i="2"/>
  <c r="L24" i="2"/>
  <c r="L12" i="2"/>
  <c r="O12" i="2"/>
  <c r="N12" i="2" s="1"/>
  <c r="O13" i="2"/>
  <c r="N13" i="2" s="1"/>
  <c r="L13" i="2"/>
  <c r="L26" i="2"/>
  <c r="O26" i="2"/>
  <c r="N26" i="2" s="1"/>
  <c r="L32" i="2"/>
  <c r="O32" i="2"/>
  <c r="N32" i="2" s="1"/>
  <c r="L17" i="2"/>
  <c r="O17" i="2"/>
  <c r="O18" i="2"/>
  <c r="N18" i="2" s="1"/>
  <c r="L18" i="2"/>
  <c r="L30" i="2"/>
  <c r="O30" i="2"/>
  <c r="O25" i="2"/>
  <c r="N25" i="2" s="1"/>
  <c r="L25" i="2"/>
  <c r="L11" i="2"/>
  <c r="O11" i="2"/>
  <c r="N11" i="2" s="1"/>
  <c r="L31" i="2"/>
  <c r="O31" i="2"/>
  <c r="N31" i="2" s="1"/>
  <c r="L40" i="2"/>
  <c r="O40" i="2"/>
  <c r="N40" i="2" s="1"/>
  <c r="O44" i="2"/>
  <c r="L44" i="2"/>
  <c r="O37" i="2"/>
  <c r="L37" i="2"/>
  <c r="L21" i="2"/>
  <c r="O21" i="2"/>
  <c r="N21" i="2" s="1"/>
  <c r="O22" i="2"/>
  <c r="N22" i="2" s="1"/>
  <c r="L22" i="2"/>
  <c r="L39" i="2"/>
  <c r="O39" i="2"/>
  <c r="N39" i="2" s="1"/>
  <c r="N17" i="2" l="1"/>
  <c r="N16" i="2" s="1"/>
  <c r="O16" i="2"/>
  <c r="N15" i="2"/>
  <c r="N14" i="2" s="1"/>
  <c r="O14" i="2"/>
  <c r="O9" i="2"/>
  <c r="N10" i="2"/>
  <c r="N9" i="2" s="1"/>
  <c r="N37" i="2"/>
  <c r="N36" i="2" s="1"/>
  <c r="O36" i="2"/>
  <c r="O43" i="2"/>
  <c r="N44" i="2"/>
  <c r="N43" i="2" s="1"/>
  <c r="N24" i="2"/>
  <c r="N23" i="2" s="1"/>
  <c r="O23" i="2"/>
  <c r="N35" i="2"/>
  <c r="N34" i="2" s="1"/>
  <c r="O34" i="2"/>
  <c r="O29" i="2"/>
  <c r="N30" i="2"/>
  <c r="N29" i="2" s="1"/>
  <c r="O28" i="2" l="1"/>
  <c r="C9" i="3" s="1"/>
  <c r="N45" i="2"/>
  <c r="O8" i="2"/>
  <c r="C8" i="3" s="1"/>
  <c r="O45" i="2"/>
  <c r="DS8" i="3" l="1"/>
  <c r="DC8" i="3"/>
  <c r="CM8" i="3"/>
  <c r="BW8" i="3"/>
  <c r="BG8" i="3"/>
  <c r="BF10" i="3" s="1"/>
  <c r="AQ8" i="3"/>
  <c r="AA8" i="3"/>
  <c r="K8" i="3"/>
  <c r="J10" i="3" s="1"/>
  <c r="DG8" i="3"/>
  <c r="O8" i="3"/>
  <c r="DQ8" i="3"/>
  <c r="DP10" i="3" s="1"/>
  <c r="DA8" i="3"/>
  <c r="CZ10" i="3" s="1"/>
  <c r="CK8" i="3"/>
  <c r="CJ10" i="3" s="1"/>
  <c r="BU8" i="3"/>
  <c r="BE8" i="3"/>
  <c r="AO8" i="3"/>
  <c r="AN10" i="3" s="1"/>
  <c r="Y8" i="3"/>
  <c r="I8" i="3"/>
  <c r="C10" i="3"/>
  <c r="CA8" i="3"/>
  <c r="AE8" i="3"/>
  <c r="DO8" i="3"/>
  <c r="CY8" i="3"/>
  <c r="CI8" i="3"/>
  <c r="BS8" i="3"/>
  <c r="BC8" i="3"/>
  <c r="AM8" i="3"/>
  <c r="W8" i="3"/>
  <c r="V10" i="3" s="1"/>
  <c r="G8" i="3"/>
  <c r="F10" i="3" s="1"/>
  <c r="BK8" i="3"/>
  <c r="DM8" i="3"/>
  <c r="CW8" i="3"/>
  <c r="CG8" i="3"/>
  <c r="BQ8" i="3"/>
  <c r="BA8" i="3"/>
  <c r="AK8" i="3"/>
  <c r="AJ10" i="3" s="1"/>
  <c r="U8" i="3"/>
  <c r="T10" i="3" s="1"/>
  <c r="E8" i="3"/>
  <c r="CQ8" i="3"/>
  <c r="AU8" i="3"/>
  <c r="AT10" i="3" s="1"/>
  <c r="DK8" i="3"/>
  <c r="CU8" i="3"/>
  <c r="CE8" i="3"/>
  <c r="CD10" i="3" s="1"/>
  <c r="BO8" i="3"/>
  <c r="AY8" i="3"/>
  <c r="AI8" i="3"/>
  <c r="AH10" i="3" s="1"/>
  <c r="S8" i="3"/>
  <c r="R10" i="3" s="1"/>
  <c r="DI8" i="3"/>
  <c r="CS8" i="3"/>
  <c r="CC8" i="3"/>
  <c r="BM8" i="3"/>
  <c r="AW8" i="3"/>
  <c r="AV10" i="3" s="1"/>
  <c r="AG8" i="3"/>
  <c r="AF10" i="3" s="1"/>
  <c r="Q8" i="3"/>
  <c r="DE8" i="3"/>
  <c r="DD10" i="3" s="1"/>
  <c r="CO8" i="3"/>
  <c r="CN10" i="3" s="1"/>
  <c r="BY8" i="3"/>
  <c r="BI8" i="3"/>
  <c r="BH10" i="3" s="1"/>
  <c r="AS8" i="3"/>
  <c r="AR10" i="3" s="1"/>
  <c r="AC8" i="3"/>
  <c r="AB10" i="3" s="1"/>
  <c r="M8" i="3"/>
  <c r="L10" i="3" s="1"/>
  <c r="DE9" i="3"/>
  <c r="CO9" i="3"/>
  <c r="BY9" i="3"/>
  <c r="BI9" i="3"/>
  <c r="AS9" i="3"/>
  <c r="AC9" i="3"/>
  <c r="M9" i="3"/>
  <c r="DS9" i="3"/>
  <c r="DC9" i="3"/>
  <c r="CM9" i="3"/>
  <c r="BW9" i="3"/>
  <c r="BG9" i="3"/>
  <c r="AQ9" i="3"/>
  <c r="AA9" i="3"/>
  <c r="K9" i="3"/>
  <c r="DI9" i="3"/>
  <c r="CC9" i="3"/>
  <c r="AG9" i="3"/>
  <c r="Q9" i="3"/>
  <c r="DQ9" i="3"/>
  <c r="DA9" i="3"/>
  <c r="CK9" i="3"/>
  <c r="BU9" i="3"/>
  <c r="BE9" i="3"/>
  <c r="AO9" i="3"/>
  <c r="Y9" i="3"/>
  <c r="I9" i="3"/>
  <c r="CS9" i="3"/>
  <c r="AW9" i="3"/>
  <c r="DO9" i="3"/>
  <c r="CY9" i="3"/>
  <c r="CI9" i="3"/>
  <c r="BS9" i="3"/>
  <c r="BC9" i="3"/>
  <c r="AM9" i="3"/>
  <c r="W9" i="3"/>
  <c r="G9" i="3"/>
  <c r="BM9" i="3"/>
  <c r="DM9" i="3"/>
  <c r="CW9" i="3"/>
  <c r="CG9" i="3"/>
  <c r="BQ9" i="3"/>
  <c r="BA9" i="3"/>
  <c r="AK9" i="3"/>
  <c r="U9" i="3"/>
  <c r="E9" i="3"/>
  <c r="DK9" i="3"/>
  <c r="CU9" i="3"/>
  <c r="CE9" i="3"/>
  <c r="BO9" i="3"/>
  <c r="AY9" i="3"/>
  <c r="AI9" i="3"/>
  <c r="S9" i="3"/>
  <c r="DG9" i="3"/>
  <c r="CQ9" i="3"/>
  <c r="CA9" i="3"/>
  <c r="BK9" i="3"/>
  <c r="AU9" i="3"/>
  <c r="AE9" i="3"/>
  <c r="O9" i="3"/>
  <c r="DH10" i="3" l="1"/>
  <c r="CV10" i="3"/>
  <c r="CH10" i="3"/>
  <c r="CP10" i="3"/>
  <c r="DL10" i="3"/>
  <c r="CX10" i="3"/>
  <c r="BD10" i="3"/>
  <c r="Z10" i="3"/>
  <c r="P10" i="3"/>
  <c r="DU8" i="3"/>
  <c r="DU10" i="3" s="1"/>
  <c r="DT10" i="3" s="1"/>
  <c r="D10" i="3"/>
  <c r="BJ10" i="3"/>
  <c r="DN10" i="3"/>
  <c r="BT10" i="3"/>
  <c r="AP10" i="3"/>
  <c r="AX10" i="3"/>
  <c r="DU9" i="3"/>
  <c r="BL10" i="3"/>
  <c r="AZ10" i="3"/>
  <c r="CL10" i="3"/>
  <c r="CB10" i="3"/>
  <c r="CT10" i="3"/>
  <c r="BP10" i="3"/>
  <c r="BB10" i="3"/>
  <c r="H10" i="3"/>
  <c r="N10" i="3"/>
  <c r="DB10" i="3"/>
  <c r="AD10" i="3"/>
  <c r="BN10" i="3"/>
  <c r="BZ10" i="3"/>
  <c r="BV10" i="3"/>
  <c r="AL10" i="3"/>
  <c r="BX10" i="3"/>
  <c r="CR10" i="3"/>
  <c r="DJ10" i="3"/>
  <c r="CF10" i="3"/>
  <c r="BR10" i="3"/>
  <c r="X10" i="3"/>
  <c r="DF10" i="3"/>
  <c r="DR10" i="3"/>
</calcChain>
</file>

<file path=xl/sharedStrings.xml><?xml version="1.0" encoding="utf-8"?>
<sst xmlns="http://schemas.openxmlformats.org/spreadsheetml/2006/main" count="446" uniqueCount="268">
  <si>
    <t>Prefeitura Municipal de Lacerdópolis - SC</t>
  </si>
  <si>
    <t>SEMOP - Secretaria Municipal de Obras Públicas</t>
  </si>
  <si>
    <t>Data do documento:</t>
  </si>
  <si>
    <t>09/12/2025</t>
  </si>
  <si>
    <t>Licitação número:</t>
  </si>
  <si>
    <t>Lote:</t>
  </si>
  <si>
    <t>Dados da licitante</t>
  </si>
  <si>
    <t>Razão social</t>
  </si>
  <si>
    <t>CNPJ:</t>
  </si>
  <si>
    <t/>
  </si>
  <si>
    <t>Telefone:</t>
  </si>
  <si>
    <t>E-Mail:</t>
  </si>
  <si>
    <t>Nome responsável:</t>
  </si>
  <si>
    <t>CPF responsável:</t>
  </si>
  <si>
    <t>Cidade licitante:</t>
  </si>
  <si>
    <t>UF licitante:</t>
  </si>
  <si>
    <t>INSTRUÇÕES DE PREENCHIMENTO DA PLANILHA</t>
  </si>
  <si>
    <t>PLANILHA DE ORÇAMENTO</t>
  </si>
  <si>
    <t>Na planilha de orçamento apresenta dois campos editáveis: Coluna de custo e a coluna de valor do material.</t>
  </si>
  <si>
    <t>A coluna de custo unitário é referente ao custo unitário de cada item.</t>
  </si>
  <si>
    <t>A coluna de material deverá ser informado quanto do valor total do item corresponde ao custo do material. Caso nenhum valor seja informado, todo o custo será considerado como custo de serviço. Ao preencher o campo de material, a planilha recalculará automaticamente o valor do custo de serviço.</t>
  </si>
  <si>
    <t>Orcamento de obra - PAVIMENTAÇÃO DE PÁTIOS E VIAS PAVIMENTAÇÃO DO ACESSO ENTRE A RUA 31 DE MARÇO E RUA JACOB VIEL E ACESSO LATICINIOS SANTA BÁRBARA</t>
  </si>
  <si>
    <t xml:space="preserve">Data: </t>
  </si>
  <si>
    <t xml:space="preserve">Empresa: </t>
  </si>
  <si>
    <t xml:space="preserve">Telefone: </t>
  </si>
  <si>
    <t xml:space="preserve">CNPJ: </t>
  </si>
  <si>
    <t xml:space="preserve">Cidade: </t>
  </si>
  <si>
    <t xml:space="preserve">UF: </t>
  </si>
  <si>
    <t>Item</t>
  </si>
  <si>
    <t>Descrição dos itens</t>
  </si>
  <si>
    <t>U.M.</t>
  </si>
  <si>
    <t>Qtde.</t>
  </si>
  <si>
    <t>Custo base R$</t>
  </si>
  <si>
    <t>%BDI/K/TRDE Base</t>
  </si>
  <si>
    <t>Preço base R$</t>
  </si>
  <si>
    <t>Custo Un. R$</t>
  </si>
  <si>
    <t>%BDI/K/TRDE</t>
  </si>
  <si>
    <t>Preço Un. R$</t>
  </si>
  <si>
    <t>Material R$</t>
  </si>
  <si>
    <t>Serviço R$</t>
  </si>
  <si>
    <t>Total Material R$</t>
  </si>
  <si>
    <t>Total Serviço R$</t>
  </si>
  <si>
    <t>Total R$</t>
  </si>
  <si>
    <t>1</t>
  </si>
  <si>
    <t>ESTRADA RURAL SÃO CRISTÕVÃO - ACESSO LATICINIOS SANTA BÁRBARA</t>
  </si>
  <si>
    <t>Etapa</t>
  </si>
  <si>
    <t>1.1</t>
  </si>
  <si>
    <t>SERVIÇOS INICIAIS E EVENTUAIS</t>
  </si>
  <si>
    <t>1.1.1</t>
  </si>
  <si>
    <t>FORNECIMENTO E INSTALAÇÃO DE PLACA DE OBRA COM CHAPA GALVANIZADA E ESTRUTURA DE MADEIRA. AF_03/2022_PS</t>
  </si>
  <si>
    <t>M2</t>
  </si>
  <si>
    <t>1.1.2</t>
  </si>
  <si>
    <t>SERVIÇOS TOPOGRÁFICOS PARA PAVIMENTAÇÃO (LOCAÇÃO DO GREIDE E NIVELAMENTO), INCLUSIVE ACOMPANHAMENTO E NOTA DE SERVIÇOS</t>
  </si>
  <si>
    <t>1.1.3</t>
  </si>
  <si>
    <t>ENSAIOS DA CAMADA DE REVESTIMENTO, INCLUINDO EXTRAÇÃO DE CORPOS DE PROVA (ROTAREX) PARA ENSAIOS DE RECONSTITUIÇÃO DE TRAÇO, DENSIDADE MÁXIMA MEDIDA, EXTRAÇÃO DE BETUME, DENSIDADE APARENTE, ROMPIMENTO (ESPESSURA DE CAMADA DE REVESTIMENTO, ENQUADRAMENTO DE FAIXA, GRAU DE COMPACTAÇÃO, VOLUME DE VAZIOS, RESISTÊNCIA A TRAÇÃO DA CAMADA DE REVESTIMENTO)</t>
  </si>
  <si>
    <t>M</t>
  </si>
  <si>
    <t>1.1.4</t>
  </si>
  <si>
    <t>AS BUILT PARA PROJETO DE PAVIMENTAÇÃO, INCLUINDO TOPOGRAFIA, MEMORIAIS DE CÁLCULO, VOLUMES E APRESENTAÇÃO - FAIXA B (ÁREA TOTAL DA OBRA = ENTRE 2500 E 5000 M²)</t>
  </si>
  <si>
    <t>1.2</t>
  </si>
  <si>
    <t>SINALIZAÇÃO E SEGURANÇA</t>
  </si>
  <si>
    <t>1.2.1</t>
  </si>
  <si>
    <t>SINALIZAÇÃO COM TELA PLASTICA TIPO TAPUME FIXADA EM CONE PLÁSTICO, INCLUINDO CONE</t>
  </si>
  <si>
    <t>1.3</t>
  </si>
  <si>
    <t>PAVIMENTAÇÃO ASFÁLTICA</t>
  </si>
  <si>
    <t>1.3.1</t>
  </si>
  <si>
    <t>EXECUÇÃO DE IMPRIMAÇÃO COM ASFALTO DILUÍDO CM-30</t>
  </si>
  <si>
    <t>1.3.2</t>
  </si>
  <si>
    <t>PINTURA DE LIGAÇÃO COM EMULSÃO RR-2C</t>
  </si>
  <si>
    <t>1.3.3</t>
  </si>
  <si>
    <t>TRANSPORTE COM CAMINHÃO TANQUE DE TRANSPORTE DE MATERIAL ASFÁLTICO DE 20000 L, EM VIA URBANA PAVIMENTADA, DMT ATÉ 30KM (UNIDADE: TXKM). AF_07/2020</t>
  </si>
  <si>
    <t>TXKM</t>
  </si>
  <si>
    <t>1.3.4</t>
  </si>
  <si>
    <t>EXECUÇÃO DE PAVIMENTO COM APLICAÇÃO DE CONCRETO ASFÁLTICO, CAMADA DE ROLAMENTO - EXCLUSIVE CARGA E TRANSPORTE. AF_11/2019</t>
  </si>
  <si>
    <t>M3</t>
  </si>
  <si>
    <t>1.3.5</t>
  </si>
  <si>
    <t>CARGA DE MISTURA ASFÁLTICA EM CAMINHÃO BASCULANTE 10 M³ (UNIDADE: M3). AF_07/2020</t>
  </si>
  <si>
    <t>1.3.6</t>
  </si>
  <si>
    <t>TRANSPORTE COM CAMINHÃO BASCULANTE DE 10 M³, EM VIA URBANA PAVIMENTADA, DMT ATÉ 30 KM (UNIDADE: M3XKM). AF_07/2020</t>
  </si>
  <si>
    <t>M3XKM</t>
  </si>
  <si>
    <t>1.4</t>
  </si>
  <si>
    <t>SINALIZAÇÃO</t>
  </si>
  <si>
    <t>1.4.1</t>
  </si>
  <si>
    <t xml:space="preserve">PINTURA DE EIXO VIÁRIO SOBRE ASFALTO COM TINTA RETRORREFLETIVA A BASE DE RESINA ACRÍLICA COM MICROESFERAS DE VIDRO - LINHA CONTÍNUA AMARELA </t>
  </si>
  <si>
    <t>1.4.2</t>
  </si>
  <si>
    <t>PINTURA DE EIXO VIÁRIO SOBRE ASFALTO COM TINTA RETRORREFLETIVA A BASE DE RESINA ACRÍLICA COM MICROESFERAS DE VIDRO - LINHA CONTÍNUA BRANCA</t>
  </si>
  <si>
    <t>1.4.3</t>
  </si>
  <si>
    <t>PLACA DE SINALIZAÇÃO VIARIA CIRCULAR D = 50 CM, COM SUPORTE DE ACO GALVANIZADO D = 50 MM E ALTURA = 3M INCLUSIVE BASE DE CONCRETO MAGRO</t>
  </si>
  <si>
    <t>UN</t>
  </si>
  <si>
    <t>1.4.4</t>
  </si>
  <si>
    <t>PLACA DE SINALIZACAO VIARIA OCTOGONAL (R1) L = 25 CM, COM SUPORTE DE AÇO GALVANIZADO D = 50 MM E ALTURA = 3 M, INCLUSIVE BASE DE CONCRETO MAGRO</t>
  </si>
  <si>
    <t>2</t>
  </si>
  <si>
    <t>ACESSO ENTRE A RUA 31 DE MARÇO E RUA JACOB VIEL</t>
  </si>
  <si>
    <t>2.1</t>
  </si>
  <si>
    <t>2.1.1</t>
  </si>
  <si>
    <t>2.1.2</t>
  </si>
  <si>
    <t>2.1.3</t>
  </si>
  <si>
    <t>2.1.4</t>
  </si>
  <si>
    <t>2.2</t>
  </si>
  <si>
    <t>2.2.1</t>
  </si>
  <si>
    <t>2.3</t>
  </si>
  <si>
    <t>2.3.1</t>
  </si>
  <si>
    <t>2.3.2</t>
  </si>
  <si>
    <t>2.3.3</t>
  </si>
  <si>
    <t>2.3.4</t>
  </si>
  <si>
    <t>2.3.5</t>
  </si>
  <si>
    <t>2.3.6</t>
  </si>
  <si>
    <t>2.4</t>
  </si>
  <si>
    <t>2.4.1</t>
  </si>
  <si>
    <t>Valor total R$</t>
  </si>
  <si>
    <t>Itens com 'Custo Un. R$' na cor azul são de contrapartida do município, por isso seu custo deve permanecer zero!</t>
  </si>
  <si>
    <t>Itens com 'Custo Un. R$' na cor amarela serão executados pela empresa contratante!</t>
  </si>
  <si>
    <t>% Mês 1</t>
  </si>
  <si>
    <t>R$ Mês 1</t>
  </si>
  <si>
    <t>% Mês 2</t>
  </si>
  <si>
    <t>R$ Mês 2</t>
  </si>
  <si>
    <t>% Mês 3</t>
  </si>
  <si>
    <t>R$ Mês 3</t>
  </si>
  <si>
    <t>% Mês 4</t>
  </si>
  <si>
    <t>R$ Mês 4</t>
  </si>
  <si>
    <t>% Mês 5</t>
  </si>
  <si>
    <t>R$ Mês 5</t>
  </si>
  <si>
    <t>% Mês 6</t>
  </si>
  <si>
    <t>R$ Mês 6</t>
  </si>
  <si>
    <t>% Mês 7</t>
  </si>
  <si>
    <t>R$ Mês 7</t>
  </si>
  <si>
    <t>% Mês 8</t>
  </si>
  <si>
    <t>R$ Mês 8</t>
  </si>
  <si>
    <t>% Mês 9</t>
  </si>
  <si>
    <t>R$ Mês 9</t>
  </si>
  <si>
    <t>% Mês 10</t>
  </si>
  <si>
    <t>R$ Mês 10</t>
  </si>
  <si>
    <t>% Mês 11</t>
  </si>
  <si>
    <t>R$ Mês 11</t>
  </si>
  <si>
    <t>% Mês 12</t>
  </si>
  <si>
    <t>R$ Mês 12</t>
  </si>
  <si>
    <t>% Mês 13</t>
  </si>
  <si>
    <t>R$ Mês 13</t>
  </si>
  <si>
    <t>% Mês 14</t>
  </si>
  <si>
    <t>R$ Mês 14</t>
  </si>
  <si>
    <t>% Mês 15</t>
  </si>
  <si>
    <t>R$ Mês 15</t>
  </si>
  <si>
    <t>% Mês 16</t>
  </si>
  <si>
    <t>R$ Mês 16</t>
  </si>
  <si>
    <t>% Mês 17</t>
  </si>
  <si>
    <t>R$ Mês 17</t>
  </si>
  <si>
    <t>% Mês 18</t>
  </si>
  <si>
    <t>R$ Mês 18</t>
  </si>
  <si>
    <t>% Mês 19</t>
  </si>
  <si>
    <t>R$ Mês 19</t>
  </si>
  <si>
    <t>% Mês 20</t>
  </si>
  <si>
    <t>R$ Mês 20</t>
  </si>
  <si>
    <t>% Mês 21</t>
  </si>
  <si>
    <t>R$ Mês 21</t>
  </si>
  <si>
    <t>% Mês 22</t>
  </si>
  <si>
    <t>R$ Mês 22</t>
  </si>
  <si>
    <t>% Mês 23</t>
  </si>
  <si>
    <t>R$ Mês 23</t>
  </si>
  <si>
    <t>% Mês 24</t>
  </si>
  <si>
    <t>R$ Mês 24</t>
  </si>
  <si>
    <t>% Mês 25</t>
  </si>
  <si>
    <t>R$ Mês 25</t>
  </si>
  <si>
    <t>% Mês 26</t>
  </si>
  <si>
    <t>R$ Mês 26</t>
  </si>
  <si>
    <t>% Mês 27</t>
  </si>
  <si>
    <t>R$ Mês 27</t>
  </si>
  <si>
    <t>% Mês 28</t>
  </si>
  <si>
    <t>R$ Mês 28</t>
  </si>
  <si>
    <t>% Mês 29</t>
  </si>
  <si>
    <t>R$ Mês 29</t>
  </si>
  <si>
    <t>% Mês 30</t>
  </si>
  <si>
    <t>R$ Mês 30</t>
  </si>
  <si>
    <t>% Mês 31</t>
  </si>
  <si>
    <t>R$ Mês 31</t>
  </si>
  <si>
    <t>% Mês 32</t>
  </si>
  <si>
    <t>R$ Mês 32</t>
  </si>
  <si>
    <t>% Mês 33</t>
  </si>
  <si>
    <t>R$ Mês 33</t>
  </si>
  <si>
    <t>% Mês 34</t>
  </si>
  <si>
    <t>R$ Mês 34</t>
  </si>
  <si>
    <t>% Mês 35</t>
  </si>
  <si>
    <t>R$ Mês 35</t>
  </si>
  <si>
    <t>% Mês 36</t>
  </si>
  <si>
    <t>R$ Mês 36</t>
  </si>
  <si>
    <t>% Mês 37</t>
  </si>
  <si>
    <t>R$ Mês 37</t>
  </si>
  <si>
    <t>% Mês 38</t>
  </si>
  <si>
    <t>R$ Mês 38</t>
  </si>
  <si>
    <t>% Mês 39</t>
  </si>
  <si>
    <t>R$ Mês 39</t>
  </si>
  <si>
    <t>% Mês 40</t>
  </si>
  <si>
    <t>R$ Mês 40</t>
  </si>
  <si>
    <t>% Mês 41</t>
  </si>
  <si>
    <t>R$ Mês 41</t>
  </si>
  <si>
    <t>% Mês 42</t>
  </si>
  <si>
    <t>R$ Mês 42</t>
  </si>
  <si>
    <t>% Mês 43</t>
  </si>
  <si>
    <t>R$ Mês 43</t>
  </si>
  <si>
    <t>% Mês 44</t>
  </si>
  <si>
    <t>R$ Mês 44</t>
  </si>
  <si>
    <t>% Mês 45</t>
  </si>
  <si>
    <t>R$ Mês 45</t>
  </si>
  <si>
    <t>% Mês 46</t>
  </si>
  <si>
    <t>R$ Mês 46</t>
  </si>
  <si>
    <t>% Mês 47</t>
  </si>
  <si>
    <t>R$ Mês 47</t>
  </si>
  <si>
    <t>% Mês 48</t>
  </si>
  <si>
    <t>R$ Mês 48</t>
  </si>
  <si>
    <t>% Mês 49</t>
  </si>
  <si>
    <t>R$ Mês 49</t>
  </si>
  <si>
    <t>% Mês 50</t>
  </si>
  <si>
    <t>R$ Mês 50</t>
  </si>
  <si>
    <t>% Mês 51</t>
  </si>
  <si>
    <t>R$ Mês 51</t>
  </si>
  <si>
    <t>% Mês 52</t>
  </si>
  <si>
    <t>R$ Mês 52</t>
  </si>
  <si>
    <t>% Mês 53</t>
  </si>
  <si>
    <t>R$ Mês 53</t>
  </si>
  <si>
    <t>% Mês 54</t>
  </si>
  <si>
    <t>R$ Mês 54</t>
  </si>
  <si>
    <t>% Mês 55</t>
  </si>
  <si>
    <t>R$ Mês 55</t>
  </si>
  <si>
    <t>% Mês 56</t>
  </si>
  <si>
    <t>R$ Mês 56</t>
  </si>
  <si>
    <t>% Mês 57</t>
  </si>
  <si>
    <t>R$ Mês 57</t>
  </si>
  <si>
    <t>% Mês 58</t>
  </si>
  <si>
    <t>R$ Mês 58</t>
  </si>
  <si>
    <t>% Mês 59</t>
  </si>
  <si>
    <t>R$ Mês 59</t>
  </si>
  <si>
    <t>% Mês 60</t>
  </si>
  <si>
    <t>R$ Mês 60</t>
  </si>
  <si>
    <t>% Total</t>
  </si>
  <si>
    <t>R$ Total</t>
  </si>
  <si>
    <t>Totais cronograma</t>
  </si>
  <si>
    <t>1º quartil</t>
  </si>
  <si>
    <t>3º quartil</t>
  </si>
  <si>
    <t>Proposto</t>
  </si>
  <si>
    <t>Identificação</t>
  </si>
  <si>
    <t>AC</t>
  </si>
  <si>
    <t>Administração Central</t>
  </si>
  <si>
    <t>S+G</t>
  </si>
  <si>
    <t>Seguro e Garantia</t>
  </si>
  <si>
    <t>R</t>
  </si>
  <si>
    <t>Risco</t>
  </si>
  <si>
    <t>DF</t>
  </si>
  <si>
    <t>Despesas Financeiras</t>
  </si>
  <si>
    <t>L</t>
  </si>
  <si>
    <t>Lucro</t>
  </si>
  <si>
    <t>I*</t>
  </si>
  <si>
    <t>Tributos *</t>
  </si>
  <si>
    <t>Total</t>
  </si>
  <si>
    <t>PIS e COFINS</t>
  </si>
  <si>
    <t>Alíquota ISS</t>
  </si>
  <si>
    <t>Base de cálculo</t>
  </si>
  <si>
    <t>ISS Aplicável</t>
  </si>
  <si>
    <t>Cont. Prev. s/Rec.Bruta</t>
  </si>
  <si>
    <t>K1=</t>
  </si>
  <si>
    <t>Encargos sociais incidentes sobre a mão de obra</t>
  </si>
  <si>
    <t>k2=</t>
  </si>
  <si>
    <t>Administração central (overhead)</t>
  </si>
  <si>
    <t>k3=</t>
  </si>
  <si>
    <t>Margem bruta</t>
  </si>
  <si>
    <t>k4=</t>
  </si>
  <si>
    <t>Impostos (PIS + COFINS + ISS)</t>
  </si>
  <si>
    <t>K</t>
  </si>
  <si>
    <t>{[(1+k1+k2)(1+k3)]/(1-k4)}</t>
  </si>
  <si>
    <t>TRDE</t>
  </si>
  <si>
    <t>[(1+k3)/(1-k4)]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</si>
</sst>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000\ 000\ 0000\ 00"/>
    <numFmt numFmtId="165" formatCode="00\ 000\ 0000\ 00"/>
    <numFmt numFmtId="166" formatCode="\(##\)\ ####\-####"/>
    <numFmt numFmtId="167" formatCode="\(000\)\ 0000\-0000"/>
    <numFmt numFmtId="168" formatCode="#,##0.0000"/>
    <numFmt numFmtId="169" formatCode="###,##0.00"/>
    <numFmt numFmtId="170" formatCode="###,##0.0000"/>
    <numFmt numFmtId="171" formatCode="#,##0.00##"/>
  </numFmts>
  <fonts count="1444" x14ac:knownFonts="1">
    <font>
      <sz val="11"/>
      <color indexed="8"/>
      <name val="Calibri"/>
      <family val="2"/>
      <scheme val="minor"/>
    </font>
    <font>
      <b/>
      <sz val="8"/>
      <name val="Calibri"/>
    </font>
    <font>
      <sz val="8"/>
      <name val="Calibri"/>
    </font>
    <font>
      <b/>
      <sz val="8"/>
      <name val="Calibri"/>
    </font>
    <font>
      <sz val="8"/>
      <name val="Calibri"/>
    </font>
    <font>
      <sz val="8"/>
      <name val="Calibri"/>
    </font>
    <font>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11"/>
      <color indexed="9"/>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8"/>
      <name val="Calibri"/>
    </font>
    <font>
      <sz val="11"/>
      <color indexed="9"/>
      <name val="Calibri"/>
    </font>
    <font>
      <b/>
      <sz val="8"/>
      <name val="Calibri"/>
    </font>
    <font>
      <b/>
      <sz val="8"/>
      <name val="Calibri"/>
    </font>
    <font>
      <b/>
      <sz val="8"/>
      <name val="Calibri"/>
    </font>
    <font>
      <b/>
      <sz val="8"/>
      <name val="Calibri"/>
    </font>
    <font>
      <b/>
      <sz val="8"/>
      <name val="Calibri"/>
    </font>
    <font>
      <b/>
      <sz val="8"/>
      <name val="Calibri"/>
    </font>
    <font>
      <sz val="8"/>
      <name val="Calibri"/>
    </font>
    <font>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b/>
      <sz val="8"/>
      <name val="Calibri"/>
    </font>
    <font>
      <b/>
      <sz val="8"/>
      <name val="Calibri"/>
    </font>
    <font>
      <sz val="8"/>
      <name val="Calibri"/>
    </font>
    <font>
      <sz val="11"/>
      <color indexed="9"/>
      <name val="Calibri"/>
    </font>
    <font>
      <b/>
      <sz val="8"/>
      <name val="Calibri"/>
    </font>
    <font>
      <b/>
      <sz val="8"/>
      <name val="Calibri"/>
    </font>
    <font>
      <b/>
      <sz val="8"/>
      <name val="Calibri"/>
    </font>
    <font>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sz val="8"/>
      <name val="Calibri"/>
    </font>
    <font>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b/>
      <sz val="8"/>
      <name val="Calibri"/>
    </font>
    <font>
      <b/>
      <sz val="8"/>
      <name val="Calibri"/>
    </font>
    <font>
      <sz val="8"/>
      <name val="Calibri"/>
    </font>
    <font>
      <sz val="11"/>
      <color indexed="9"/>
      <name val="Calibri"/>
    </font>
    <font>
      <b/>
      <sz val="8"/>
      <name val="Calibri"/>
    </font>
    <font>
      <b/>
      <sz val="8"/>
      <name val="Calibri"/>
    </font>
    <font>
      <b/>
      <sz val="8"/>
      <name val="Calibri"/>
    </font>
    <font>
      <sz val="8"/>
      <name val="Calibri"/>
    </font>
    <font>
      <sz val="8"/>
      <name val="Calibri"/>
    </font>
    <font>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b/>
      <sz val="8"/>
      <name val="Calibri"/>
    </font>
    <font>
      <b/>
      <sz val="8"/>
      <name val="Calibri"/>
    </font>
    <font>
      <sz val="8"/>
      <name val="Calibri"/>
    </font>
    <font>
      <sz val="11"/>
      <color indexed="9"/>
      <name val="Calibri"/>
    </font>
    <font>
      <b/>
      <sz val="8"/>
      <name val="Calibri"/>
    </font>
    <font>
      <b/>
      <sz val="8"/>
      <name val="Calibri"/>
    </font>
    <font>
      <b/>
      <sz val="8"/>
      <name val="Calibri"/>
    </font>
    <font>
      <sz val="8"/>
      <name val="Calibri"/>
    </font>
    <font>
      <sz val="11"/>
      <color indexed="9"/>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sz val="11"/>
      <color indexed="9"/>
      <name val="Calibri"/>
    </font>
    <font>
      <b/>
      <sz val="8"/>
      <name val="Calibri"/>
    </font>
    <font>
      <b/>
      <sz val="8"/>
      <name val="Calibri"/>
    </font>
    <font>
      <b/>
      <sz val="8"/>
      <name val="Calibri"/>
    </font>
    <font>
      <sz val="8"/>
      <name val="Calibri"/>
    </font>
    <font>
      <sz val="8"/>
      <name val="Calibri"/>
    </font>
    <font>
      <sz val="8"/>
      <name val="Calibri"/>
    </font>
    <font>
      <b/>
      <sz val="8"/>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b/>
      <sz val="8"/>
      <name val="Calibri"/>
    </font>
    <font>
      <sz val="8"/>
      <name val="Calibri"/>
    </font>
    <font>
      <sz val="8"/>
      <name val="Calibri"/>
    </font>
    <font>
      <b/>
      <sz val="8"/>
      <name val="Calibri"/>
    </font>
    <font>
      <b/>
      <sz val="8"/>
      <name val="Calibri"/>
    </font>
    <font>
      <b/>
      <sz val="8"/>
      <name val="Calibri"/>
    </font>
    <font>
      <b/>
      <sz val="8"/>
      <name val="Calibri"/>
    </font>
    <font>
      <b/>
      <sz val="8"/>
      <name val="Calibri"/>
    </font>
    <font>
      <b/>
      <sz val="8"/>
      <color indexed="8"/>
      <name val="Calibri"/>
    </font>
  </fonts>
  <fills count="7">
    <fill>
      <patternFill patternType="none"/>
    </fill>
    <fill>
      <patternFill patternType="gray125"/>
    </fill>
    <fill>
      <patternFill patternType="solid">
        <fgColor rgb="FFFFFF64"/>
      </patternFill>
    </fill>
    <fill>
      <patternFill patternType="solid">
        <fgColor rgb="FFC0C0C0"/>
      </patternFill>
    </fill>
    <fill>
      <patternFill patternType="solid">
        <fgColor rgb="FFC0C0C0"/>
        <bgColor indexed="22"/>
      </patternFill>
    </fill>
    <fill>
      <patternFill patternType="solid">
        <fgColor rgb="FFB0E0E6"/>
      </patternFill>
    </fill>
    <fill>
      <patternFill patternType="solid">
        <fgColor indexed="22"/>
      </patternFill>
    </fill>
  </fills>
  <borders count="3">
    <border>
      <left/>
      <right/>
      <top/>
      <bottom/>
      <diagonal/>
    </border>
    <border>
      <left style="thin">
        <color auto="1"/>
      </left>
      <right style="thin">
        <color auto="1"/>
      </right>
      <top style="thin">
        <color auto="1"/>
      </top>
      <bottom style="thin">
        <color auto="1"/>
      </bottom>
      <diagonal/>
    </border>
    <border>
      <left/>
      <right/>
      <top style="medium">
        <color auto="1"/>
      </top>
      <bottom/>
      <diagonal/>
    </border>
  </borders>
  <cellStyleXfs count="1">
    <xf numFmtId="0" fontId="0" fillId="0" borderId="0"/>
  </cellStyleXfs>
  <cellXfs count="1452">
    <xf numFmtId="0" fontId="0" fillId="0" borderId="0" xfId="0"/>
    <xf numFmtId="0" fontId="7" fillId="0" borderId="0" xfId="0" applyFont="1" applyAlignment="1">
      <alignment horizontal="left" vertical="top"/>
    </xf>
    <xf numFmtId="14" fontId="0" fillId="0" borderId="0" xfId="0" applyNumberFormat="1"/>
    <xf numFmtId="0" fontId="10" fillId="3" borderId="0" xfId="0" applyFont="1" applyFill="1" applyAlignment="1">
      <alignment horizontal="left"/>
    </xf>
    <xf numFmtId="0" fontId="11" fillId="3" borderId="1" xfId="0" applyFont="1" applyFill="1" applyBorder="1" applyAlignment="1">
      <alignment horizontal="left"/>
    </xf>
    <xf numFmtId="4" fontId="23" fillId="3" borderId="1" xfId="0" applyNumberFormat="1" applyFont="1" applyFill="1" applyBorder="1" applyAlignment="1">
      <alignment horizontal="right"/>
    </xf>
    <xf numFmtId="4" fontId="24" fillId="3" borderId="1" xfId="0" applyNumberFormat="1" applyFont="1" applyFill="1" applyBorder="1" applyAlignment="1">
      <alignment horizontal="right"/>
    </xf>
    <xf numFmtId="0" fontId="25" fillId="0" borderId="0" xfId="0" applyFont="1"/>
    <xf numFmtId="0" fontId="26" fillId="3" borderId="1" xfId="0" applyFont="1" applyFill="1" applyBorder="1" applyAlignment="1">
      <alignment horizontal="left"/>
    </xf>
    <xf numFmtId="4" fontId="38" fillId="3" borderId="1" xfId="0" applyNumberFormat="1" applyFont="1" applyFill="1" applyBorder="1" applyAlignment="1">
      <alignment horizontal="right"/>
    </xf>
    <xf numFmtId="4" fontId="39" fillId="3" borderId="1" xfId="0" applyNumberFormat="1" applyFont="1" applyFill="1" applyBorder="1" applyAlignment="1">
      <alignment horizontal="right"/>
    </xf>
    <xf numFmtId="4" fontId="40" fillId="3" borderId="1" xfId="0" applyNumberFormat="1" applyFont="1" applyFill="1" applyBorder="1" applyAlignment="1">
      <alignment horizontal="right"/>
    </xf>
    <xf numFmtId="0" fontId="41" fillId="0" borderId="0" xfId="0" applyFont="1"/>
    <xf numFmtId="0" fontId="42" fillId="0" borderId="1" xfId="0" applyFont="1" applyBorder="1" applyAlignment="1">
      <alignment horizontal="left" vertical="top"/>
    </xf>
    <xf numFmtId="0" fontId="43" fillId="0" borderId="1" xfId="0" applyFont="1" applyBorder="1" applyAlignment="1">
      <alignment horizontal="left" vertical="top" wrapText="1"/>
    </xf>
    <xf numFmtId="0" fontId="44" fillId="0" borderId="1" xfId="0" applyFont="1" applyBorder="1" applyAlignment="1">
      <alignment horizontal="center" vertical="top"/>
    </xf>
    <xf numFmtId="168" fontId="45" fillId="0" borderId="1" xfId="0" applyNumberFormat="1" applyFont="1" applyBorder="1" applyAlignment="1">
      <alignment horizontal="right" vertical="top"/>
    </xf>
    <xf numFmtId="169" fontId="46" fillId="0" borderId="1" xfId="0" applyNumberFormat="1" applyFont="1" applyBorder="1" applyAlignment="1">
      <alignment horizontal="right" vertical="top"/>
    </xf>
    <xf numFmtId="169" fontId="47" fillId="0" borderId="1" xfId="0" applyNumberFormat="1" applyFont="1" applyBorder="1" applyAlignment="1">
      <alignment horizontal="right" vertical="top"/>
    </xf>
    <xf numFmtId="169" fontId="48" fillId="0" borderId="1" xfId="0" applyNumberFormat="1" applyFont="1" applyBorder="1" applyAlignment="1">
      <alignment horizontal="right" vertical="top"/>
    </xf>
    <xf numFmtId="170" fontId="49" fillId="2" borderId="1" xfId="0" applyNumberFormat="1" applyFont="1" applyFill="1" applyBorder="1" applyAlignment="1" applyProtection="1">
      <alignment horizontal="right" vertical="top"/>
      <protection locked="0"/>
    </xf>
    <xf numFmtId="171" fontId="50" fillId="0" borderId="1" xfId="0" applyNumberFormat="1" applyFont="1" applyBorder="1" applyAlignment="1">
      <alignment horizontal="right" vertical="top"/>
    </xf>
    <xf numFmtId="4" fontId="51" fillId="0" borderId="1" xfId="0" applyNumberFormat="1" applyFont="1" applyBorder="1" applyAlignment="1">
      <alignment horizontal="right" vertical="top"/>
    </xf>
    <xf numFmtId="170" fontId="52" fillId="2" borderId="1" xfId="0" applyNumberFormat="1" applyFont="1" applyFill="1" applyBorder="1" applyAlignment="1" applyProtection="1">
      <alignment horizontal="right" vertical="top"/>
      <protection locked="0"/>
    </xf>
    <xf numFmtId="169" fontId="53" fillId="0" borderId="1" xfId="0" applyNumberFormat="1" applyFont="1" applyBorder="1" applyAlignment="1">
      <alignment horizontal="right" vertical="top"/>
    </xf>
    <xf numFmtId="169" fontId="54" fillId="0" borderId="1" xfId="0" applyNumberFormat="1" applyFont="1" applyBorder="1" applyAlignment="1">
      <alignment horizontal="right" vertical="top"/>
    </xf>
    <xf numFmtId="169" fontId="55" fillId="0" borderId="1" xfId="0" applyNumberFormat="1" applyFont="1" applyBorder="1" applyAlignment="1">
      <alignment horizontal="right" vertical="top"/>
    </xf>
    <xf numFmtId="4" fontId="56" fillId="0" borderId="1" xfId="0" applyNumberFormat="1" applyFont="1" applyBorder="1" applyAlignment="1">
      <alignment horizontal="right" vertical="top"/>
    </xf>
    <xf numFmtId="0" fontId="57" fillId="0" borderId="0" xfId="0" applyFont="1"/>
    <xf numFmtId="0" fontId="58" fillId="0" borderId="1" xfId="0" applyFont="1" applyBorder="1" applyAlignment="1">
      <alignment horizontal="left" vertical="top"/>
    </xf>
    <xf numFmtId="0" fontId="59" fillId="0" borderId="1" xfId="0" applyFont="1" applyBorder="1" applyAlignment="1">
      <alignment horizontal="left" vertical="top" wrapText="1"/>
    </xf>
    <xf numFmtId="0" fontId="60" fillId="0" borderId="1" xfId="0" applyFont="1" applyBorder="1" applyAlignment="1">
      <alignment horizontal="center" vertical="top"/>
    </xf>
    <xf numFmtId="168" fontId="61" fillId="0" borderId="1" xfId="0" applyNumberFormat="1" applyFont="1" applyBorder="1" applyAlignment="1">
      <alignment horizontal="right" vertical="top"/>
    </xf>
    <xf numFmtId="169" fontId="62" fillId="0" borderId="1" xfId="0" applyNumberFormat="1" applyFont="1" applyBorder="1" applyAlignment="1">
      <alignment horizontal="right" vertical="top"/>
    </xf>
    <xf numFmtId="169" fontId="63" fillId="0" borderId="1" xfId="0" applyNumberFormat="1" applyFont="1" applyBorder="1" applyAlignment="1">
      <alignment horizontal="right" vertical="top"/>
    </xf>
    <xf numFmtId="169" fontId="64" fillId="0" borderId="1" xfId="0" applyNumberFormat="1" applyFont="1" applyBorder="1" applyAlignment="1">
      <alignment horizontal="right" vertical="top"/>
    </xf>
    <xf numFmtId="170" fontId="65" fillId="2" borderId="1" xfId="0" applyNumberFormat="1" applyFont="1" applyFill="1" applyBorder="1" applyAlignment="1" applyProtection="1">
      <alignment horizontal="right" vertical="top"/>
      <protection locked="0"/>
    </xf>
    <xf numFmtId="171" fontId="66" fillId="0" borderId="1" xfId="0" applyNumberFormat="1" applyFont="1" applyBorder="1" applyAlignment="1">
      <alignment horizontal="right" vertical="top"/>
    </xf>
    <xf numFmtId="4" fontId="67" fillId="0" borderId="1" xfId="0" applyNumberFormat="1" applyFont="1" applyBorder="1" applyAlignment="1">
      <alignment horizontal="right" vertical="top"/>
    </xf>
    <xf numFmtId="170" fontId="68" fillId="2" borderId="1" xfId="0" applyNumberFormat="1" applyFont="1" applyFill="1" applyBorder="1" applyAlignment="1" applyProtection="1">
      <alignment horizontal="right" vertical="top"/>
      <protection locked="0"/>
    </xf>
    <xf numFmtId="169" fontId="69" fillId="0" borderId="1" xfId="0" applyNumberFormat="1" applyFont="1" applyBorder="1" applyAlignment="1">
      <alignment horizontal="right" vertical="top"/>
    </xf>
    <xf numFmtId="169" fontId="70" fillId="0" borderId="1" xfId="0" applyNumberFormat="1" applyFont="1" applyBorder="1" applyAlignment="1">
      <alignment horizontal="right" vertical="top"/>
    </xf>
    <xf numFmtId="169" fontId="71" fillId="0" borderId="1" xfId="0" applyNumberFormat="1" applyFont="1" applyBorder="1" applyAlignment="1">
      <alignment horizontal="right" vertical="top"/>
    </xf>
    <xf numFmtId="4" fontId="72" fillId="0" borderId="1" xfId="0" applyNumberFormat="1" applyFont="1" applyBorder="1" applyAlignment="1">
      <alignment horizontal="right" vertical="top"/>
    </xf>
    <xf numFmtId="0" fontId="73" fillId="0" borderId="0" xfId="0" applyFont="1"/>
    <xf numFmtId="0" fontId="74" fillId="0" borderId="1" xfId="0" applyFont="1" applyBorder="1" applyAlignment="1">
      <alignment horizontal="left" vertical="top"/>
    </xf>
    <xf numFmtId="0" fontId="75" fillId="0" borderId="1" xfId="0" applyFont="1" applyBorder="1" applyAlignment="1">
      <alignment horizontal="left" vertical="top" wrapText="1"/>
    </xf>
    <xf numFmtId="0" fontId="76" fillId="0" borderId="1" xfId="0" applyFont="1" applyBorder="1" applyAlignment="1">
      <alignment horizontal="center" vertical="top"/>
    </xf>
    <xf numFmtId="168" fontId="77" fillId="0" borderId="1" xfId="0" applyNumberFormat="1" applyFont="1" applyBorder="1" applyAlignment="1">
      <alignment horizontal="right" vertical="top"/>
    </xf>
    <xf numFmtId="169" fontId="78" fillId="0" borderId="1" xfId="0" applyNumberFormat="1" applyFont="1" applyBorder="1" applyAlignment="1">
      <alignment horizontal="right" vertical="top"/>
    </xf>
    <xf numFmtId="169" fontId="79" fillId="0" borderId="1" xfId="0" applyNumberFormat="1" applyFont="1" applyBorder="1" applyAlignment="1">
      <alignment horizontal="right" vertical="top"/>
    </xf>
    <xf numFmtId="169" fontId="80" fillId="0" borderId="1" xfId="0" applyNumberFormat="1" applyFont="1" applyBorder="1" applyAlignment="1">
      <alignment horizontal="right" vertical="top"/>
    </xf>
    <xf numFmtId="170" fontId="81" fillId="2" borderId="1" xfId="0" applyNumberFormat="1" applyFont="1" applyFill="1" applyBorder="1" applyAlignment="1" applyProtection="1">
      <alignment horizontal="right" vertical="top"/>
      <protection locked="0"/>
    </xf>
    <xf numFmtId="171" fontId="82" fillId="0" borderId="1" xfId="0" applyNumberFormat="1" applyFont="1" applyBorder="1" applyAlignment="1">
      <alignment horizontal="right" vertical="top"/>
    </xf>
    <xf numFmtId="4" fontId="83" fillId="0" borderId="1" xfId="0" applyNumberFormat="1" applyFont="1" applyBorder="1" applyAlignment="1">
      <alignment horizontal="right" vertical="top"/>
    </xf>
    <xf numFmtId="170" fontId="84" fillId="2" borderId="1" xfId="0" applyNumberFormat="1" applyFont="1" applyFill="1" applyBorder="1" applyAlignment="1" applyProtection="1">
      <alignment horizontal="right" vertical="top"/>
      <protection locked="0"/>
    </xf>
    <xf numFmtId="169" fontId="85" fillId="0" borderId="1" xfId="0" applyNumberFormat="1" applyFont="1" applyBorder="1" applyAlignment="1">
      <alignment horizontal="right" vertical="top"/>
    </xf>
    <xf numFmtId="169" fontId="86" fillId="0" borderId="1" xfId="0" applyNumberFormat="1" applyFont="1" applyBorder="1" applyAlignment="1">
      <alignment horizontal="right" vertical="top"/>
    </xf>
    <xf numFmtId="169" fontId="87" fillId="0" borderId="1" xfId="0" applyNumberFormat="1" applyFont="1" applyBorder="1" applyAlignment="1">
      <alignment horizontal="right" vertical="top"/>
    </xf>
    <xf numFmtId="4" fontId="88" fillId="0" borderId="1" xfId="0" applyNumberFormat="1" applyFont="1" applyBorder="1" applyAlignment="1">
      <alignment horizontal="right" vertical="top"/>
    </xf>
    <xf numFmtId="0" fontId="89" fillId="0" borderId="0" xfId="0" applyFont="1"/>
    <xf numFmtId="0" fontId="90" fillId="0" borderId="1" xfId="0" applyFont="1" applyBorder="1" applyAlignment="1">
      <alignment horizontal="left" vertical="top"/>
    </xf>
    <xf numFmtId="0" fontId="91" fillId="0" borderId="1" xfId="0" applyFont="1" applyBorder="1" applyAlignment="1">
      <alignment horizontal="left" vertical="top" wrapText="1"/>
    </xf>
    <xf numFmtId="0" fontId="92" fillId="0" borderId="1" xfId="0" applyFont="1" applyBorder="1" applyAlignment="1">
      <alignment horizontal="center" vertical="top"/>
    </xf>
    <xf numFmtId="168" fontId="93" fillId="0" borderId="1" xfId="0" applyNumberFormat="1" applyFont="1" applyBorder="1" applyAlignment="1">
      <alignment horizontal="right" vertical="top"/>
    </xf>
    <xf numFmtId="169" fontId="94" fillId="0" borderId="1" xfId="0" applyNumberFormat="1" applyFont="1" applyBorder="1" applyAlignment="1">
      <alignment horizontal="right" vertical="top"/>
    </xf>
    <xf numFmtId="169" fontId="95" fillId="0" borderId="1" xfId="0" applyNumberFormat="1" applyFont="1" applyBorder="1" applyAlignment="1">
      <alignment horizontal="right" vertical="top"/>
    </xf>
    <xf numFmtId="169" fontId="96" fillId="0" borderId="1" xfId="0" applyNumberFormat="1" applyFont="1" applyBorder="1" applyAlignment="1">
      <alignment horizontal="right" vertical="top"/>
    </xf>
    <xf numFmtId="170" fontId="97" fillId="2" borderId="1" xfId="0" applyNumberFormat="1" applyFont="1" applyFill="1" applyBorder="1" applyAlignment="1" applyProtection="1">
      <alignment horizontal="right" vertical="top"/>
      <protection locked="0"/>
    </xf>
    <xf numFmtId="171" fontId="98" fillId="0" borderId="1" xfId="0" applyNumberFormat="1" applyFont="1" applyBorder="1" applyAlignment="1">
      <alignment horizontal="right" vertical="top"/>
    </xf>
    <xf numFmtId="4" fontId="99" fillId="0" borderId="1" xfId="0" applyNumberFormat="1" applyFont="1" applyBorder="1" applyAlignment="1">
      <alignment horizontal="right" vertical="top"/>
    </xf>
    <xf numFmtId="170" fontId="100" fillId="2" borderId="1" xfId="0" applyNumberFormat="1" applyFont="1" applyFill="1" applyBorder="1" applyAlignment="1" applyProtection="1">
      <alignment horizontal="right" vertical="top"/>
      <protection locked="0"/>
    </xf>
    <xf numFmtId="169" fontId="101" fillId="0" borderId="1" xfId="0" applyNumberFormat="1" applyFont="1" applyBorder="1" applyAlignment="1">
      <alignment horizontal="right" vertical="top"/>
    </xf>
    <xf numFmtId="169" fontId="102" fillId="0" borderId="1" xfId="0" applyNumberFormat="1" applyFont="1" applyBorder="1" applyAlignment="1">
      <alignment horizontal="right" vertical="top"/>
    </xf>
    <xf numFmtId="169" fontId="103" fillId="0" borderId="1" xfId="0" applyNumberFormat="1" applyFont="1" applyBorder="1" applyAlignment="1">
      <alignment horizontal="right" vertical="top"/>
    </xf>
    <xf numFmtId="4" fontId="104" fillId="0" borderId="1" xfId="0" applyNumberFormat="1" applyFont="1" applyBorder="1" applyAlignment="1">
      <alignment horizontal="right" vertical="top"/>
    </xf>
    <xf numFmtId="0" fontId="105" fillId="0" borderId="0" xfId="0" applyFont="1"/>
    <xf numFmtId="0" fontId="106" fillId="3" borderId="1" xfId="0" applyFont="1" applyFill="1" applyBorder="1" applyAlignment="1">
      <alignment horizontal="left"/>
    </xf>
    <xf numFmtId="4" fontId="118" fillId="3" borderId="1" xfId="0" applyNumberFormat="1" applyFont="1" applyFill="1" applyBorder="1" applyAlignment="1">
      <alignment horizontal="right"/>
    </xf>
    <xf numFmtId="4" fontId="119" fillId="3" borderId="1" xfId="0" applyNumberFormat="1" applyFont="1" applyFill="1" applyBorder="1" applyAlignment="1">
      <alignment horizontal="right"/>
    </xf>
    <xf numFmtId="4" fontId="120" fillId="3" borderId="1" xfId="0" applyNumberFormat="1" applyFont="1" applyFill="1" applyBorder="1" applyAlignment="1">
      <alignment horizontal="right"/>
    </xf>
    <xf numFmtId="0" fontId="121" fillId="0" borderId="0" xfId="0" applyFont="1"/>
    <xf numFmtId="0" fontId="122" fillId="0" borderId="1" xfId="0" applyFont="1" applyBorder="1" applyAlignment="1">
      <alignment horizontal="left" vertical="top"/>
    </xf>
    <xf numFmtId="0" fontId="123" fillId="0" borderId="1" xfId="0" applyFont="1" applyBorder="1" applyAlignment="1">
      <alignment horizontal="left" vertical="top" wrapText="1"/>
    </xf>
    <xf numFmtId="0" fontId="124" fillId="0" borderId="1" xfId="0" applyFont="1" applyBorder="1" applyAlignment="1">
      <alignment horizontal="center" vertical="top"/>
    </xf>
    <xf numFmtId="168" fontId="125" fillId="0" borderId="1" xfId="0" applyNumberFormat="1" applyFont="1" applyBorder="1" applyAlignment="1">
      <alignment horizontal="right" vertical="top"/>
    </xf>
    <xf numFmtId="169" fontId="126" fillId="0" borderId="1" xfId="0" applyNumberFormat="1" applyFont="1" applyBorder="1" applyAlignment="1">
      <alignment horizontal="right" vertical="top"/>
    </xf>
    <xf numFmtId="169" fontId="127" fillId="0" borderId="1" xfId="0" applyNumberFormat="1" applyFont="1" applyBorder="1" applyAlignment="1">
      <alignment horizontal="right" vertical="top"/>
    </xf>
    <xf numFmtId="169" fontId="128" fillId="0" borderId="1" xfId="0" applyNumberFormat="1" applyFont="1" applyBorder="1" applyAlignment="1">
      <alignment horizontal="right" vertical="top"/>
    </xf>
    <xf numFmtId="170" fontId="129" fillId="2" borderId="1" xfId="0" applyNumberFormat="1" applyFont="1" applyFill="1" applyBorder="1" applyAlignment="1" applyProtection="1">
      <alignment horizontal="right" vertical="top"/>
      <protection locked="0"/>
    </xf>
    <xf numFmtId="171" fontId="130" fillId="0" borderId="1" xfId="0" applyNumberFormat="1" applyFont="1" applyBorder="1" applyAlignment="1">
      <alignment horizontal="right" vertical="top"/>
    </xf>
    <xf numFmtId="4" fontId="131" fillId="0" borderId="1" xfId="0" applyNumberFormat="1" applyFont="1" applyBorder="1" applyAlignment="1">
      <alignment horizontal="right" vertical="top"/>
    </xf>
    <xf numFmtId="170" fontId="132" fillId="2" borderId="1" xfId="0" applyNumberFormat="1" applyFont="1" applyFill="1" applyBorder="1" applyAlignment="1" applyProtection="1">
      <alignment horizontal="right" vertical="top"/>
      <protection locked="0"/>
    </xf>
    <xf numFmtId="169" fontId="133" fillId="0" borderId="1" xfId="0" applyNumberFormat="1" applyFont="1" applyBorder="1" applyAlignment="1">
      <alignment horizontal="right" vertical="top"/>
    </xf>
    <xf numFmtId="169" fontId="134" fillId="0" borderId="1" xfId="0" applyNumberFormat="1" applyFont="1" applyBorder="1" applyAlignment="1">
      <alignment horizontal="right" vertical="top"/>
    </xf>
    <xf numFmtId="169" fontId="135" fillId="0" borderId="1" xfId="0" applyNumberFormat="1" applyFont="1" applyBorder="1" applyAlignment="1">
      <alignment horizontal="right" vertical="top"/>
    </xf>
    <xf numFmtId="4" fontId="136" fillId="0" borderId="1" xfId="0" applyNumberFormat="1" applyFont="1" applyBorder="1" applyAlignment="1">
      <alignment horizontal="right" vertical="top"/>
    </xf>
    <xf numFmtId="0" fontId="137" fillId="0" borderId="0" xfId="0" applyFont="1"/>
    <xf numFmtId="0" fontId="138" fillId="3" borderId="1" xfId="0" applyFont="1" applyFill="1" applyBorder="1" applyAlignment="1">
      <alignment horizontal="left"/>
    </xf>
    <xf numFmtId="4" fontId="150" fillId="3" borderId="1" xfId="0" applyNumberFormat="1" applyFont="1" applyFill="1" applyBorder="1" applyAlignment="1">
      <alignment horizontal="right"/>
    </xf>
    <xf numFmtId="4" fontId="151" fillId="3" borderId="1" xfId="0" applyNumberFormat="1" applyFont="1" applyFill="1" applyBorder="1" applyAlignment="1">
      <alignment horizontal="right"/>
    </xf>
    <xf numFmtId="4" fontId="152" fillId="3" borderId="1" xfId="0" applyNumberFormat="1" applyFont="1" applyFill="1" applyBorder="1" applyAlignment="1">
      <alignment horizontal="right"/>
    </xf>
    <xf numFmtId="0" fontId="153" fillId="0" borderId="0" xfId="0" applyFont="1"/>
    <xf numFmtId="0" fontId="154" fillId="0" borderId="1" xfId="0" applyFont="1" applyBorder="1" applyAlignment="1">
      <alignment horizontal="left" vertical="top"/>
    </xf>
    <xf numFmtId="0" fontId="155" fillId="0" borderId="1" xfId="0" applyFont="1" applyBorder="1" applyAlignment="1">
      <alignment horizontal="left" vertical="top" wrapText="1"/>
    </xf>
    <xf numFmtId="0" fontId="156" fillId="0" borderId="1" xfId="0" applyFont="1" applyBorder="1" applyAlignment="1">
      <alignment horizontal="center" vertical="top"/>
    </xf>
    <xf numFmtId="168" fontId="157" fillId="0" borderId="1" xfId="0" applyNumberFormat="1" applyFont="1" applyBorder="1" applyAlignment="1">
      <alignment horizontal="right" vertical="top"/>
    </xf>
    <xf numFmtId="169" fontId="158" fillId="0" borderId="1" xfId="0" applyNumberFormat="1" applyFont="1" applyBorder="1" applyAlignment="1">
      <alignment horizontal="right" vertical="top"/>
    </xf>
    <xf numFmtId="169" fontId="159" fillId="0" borderId="1" xfId="0" applyNumberFormat="1" applyFont="1" applyBorder="1" applyAlignment="1">
      <alignment horizontal="right" vertical="top"/>
    </xf>
    <xf numFmtId="169" fontId="160" fillId="0" borderId="1" xfId="0" applyNumberFormat="1" applyFont="1" applyBorder="1" applyAlignment="1">
      <alignment horizontal="right" vertical="top"/>
    </xf>
    <xf numFmtId="170" fontId="161" fillId="2" borderId="1" xfId="0" applyNumberFormat="1" applyFont="1" applyFill="1" applyBorder="1" applyAlignment="1" applyProtection="1">
      <alignment horizontal="right" vertical="top"/>
      <protection locked="0"/>
    </xf>
    <xf numFmtId="171" fontId="162" fillId="0" borderId="1" xfId="0" applyNumberFormat="1" applyFont="1" applyBorder="1" applyAlignment="1">
      <alignment horizontal="right" vertical="top"/>
    </xf>
    <xf numFmtId="4" fontId="163" fillId="0" borderId="1" xfId="0" applyNumberFormat="1" applyFont="1" applyBorder="1" applyAlignment="1">
      <alignment horizontal="right" vertical="top"/>
    </xf>
    <xf numFmtId="170" fontId="164" fillId="2" borderId="1" xfId="0" applyNumberFormat="1" applyFont="1" applyFill="1" applyBorder="1" applyAlignment="1" applyProtection="1">
      <alignment horizontal="right" vertical="top"/>
      <protection locked="0"/>
    </xf>
    <xf numFmtId="169" fontId="165" fillId="0" borderId="1" xfId="0" applyNumberFormat="1" applyFont="1" applyBorder="1" applyAlignment="1">
      <alignment horizontal="right" vertical="top"/>
    </xf>
    <xf numFmtId="169" fontId="166" fillId="0" borderId="1" xfId="0" applyNumberFormat="1" applyFont="1" applyBorder="1" applyAlignment="1">
      <alignment horizontal="right" vertical="top"/>
    </xf>
    <xf numFmtId="169" fontId="167" fillId="0" borderId="1" xfId="0" applyNumberFormat="1" applyFont="1" applyBorder="1" applyAlignment="1">
      <alignment horizontal="right" vertical="top"/>
    </xf>
    <xf numFmtId="4" fontId="168" fillId="0" borderId="1" xfId="0" applyNumberFormat="1" applyFont="1" applyBorder="1" applyAlignment="1">
      <alignment horizontal="right" vertical="top"/>
    </xf>
    <xf numFmtId="0" fontId="169" fillId="0" borderId="0" xfId="0" applyFont="1"/>
    <xf numFmtId="0" fontId="170" fillId="0" borderId="1" xfId="0" applyFont="1" applyBorder="1" applyAlignment="1">
      <alignment horizontal="left" vertical="top"/>
    </xf>
    <xf numFmtId="0" fontId="171" fillId="0" borderId="1" xfId="0" applyFont="1" applyBorder="1" applyAlignment="1">
      <alignment horizontal="left" vertical="top" wrapText="1"/>
    </xf>
    <xf numFmtId="0" fontId="172" fillId="0" borderId="1" xfId="0" applyFont="1" applyBorder="1" applyAlignment="1">
      <alignment horizontal="center" vertical="top"/>
    </xf>
    <xf numFmtId="168" fontId="173" fillId="0" borderId="1" xfId="0" applyNumberFormat="1" applyFont="1" applyBorder="1" applyAlignment="1">
      <alignment horizontal="right" vertical="top"/>
    </xf>
    <xf numFmtId="169" fontId="174" fillId="0" borderId="1" xfId="0" applyNumberFormat="1" applyFont="1" applyBorder="1" applyAlignment="1">
      <alignment horizontal="right" vertical="top"/>
    </xf>
    <xf numFmtId="169" fontId="175" fillId="0" borderId="1" xfId="0" applyNumberFormat="1" applyFont="1" applyBorder="1" applyAlignment="1">
      <alignment horizontal="right" vertical="top"/>
    </xf>
    <xf numFmtId="169" fontId="176" fillId="0" borderId="1" xfId="0" applyNumberFormat="1" applyFont="1" applyBorder="1" applyAlignment="1">
      <alignment horizontal="right" vertical="top"/>
    </xf>
    <xf numFmtId="170" fontId="177" fillId="2" borderId="1" xfId="0" applyNumberFormat="1" applyFont="1" applyFill="1" applyBorder="1" applyAlignment="1" applyProtection="1">
      <alignment horizontal="right" vertical="top"/>
      <protection locked="0"/>
    </xf>
    <xf numFmtId="171" fontId="178" fillId="0" borderId="1" xfId="0" applyNumberFormat="1" applyFont="1" applyBorder="1" applyAlignment="1">
      <alignment horizontal="right" vertical="top"/>
    </xf>
    <xf numFmtId="4" fontId="179" fillId="0" borderId="1" xfId="0" applyNumberFormat="1" applyFont="1" applyBorder="1" applyAlignment="1">
      <alignment horizontal="right" vertical="top"/>
    </xf>
    <xf numFmtId="170" fontId="180" fillId="2" borderId="1" xfId="0" applyNumberFormat="1" applyFont="1" applyFill="1" applyBorder="1" applyAlignment="1" applyProtection="1">
      <alignment horizontal="right" vertical="top"/>
      <protection locked="0"/>
    </xf>
    <xf numFmtId="169" fontId="181" fillId="0" borderId="1" xfId="0" applyNumberFormat="1" applyFont="1" applyBorder="1" applyAlignment="1">
      <alignment horizontal="right" vertical="top"/>
    </xf>
    <xf numFmtId="169" fontId="182" fillId="0" borderId="1" xfId="0" applyNumberFormat="1" applyFont="1" applyBorder="1" applyAlignment="1">
      <alignment horizontal="right" vertical="top"/>
    </xf>
    <xf numFmtId="169" fontId="183" fillId="0" borderId="1" xfId="0" applyNumberFormat="1" applyFont="1" applyBorder="1" applyAlignment="1">
      <alignment horizontal="right" vertical="top"/>
    </xf>
    <xf numFmtId="4" fontId="184" fillId="0" borderId="1" xfId="0" applyNumberFormat="1" applyFont="1" applyBorder="1" applyAlignment="1">
      <alignment horizontal="right" vertical="top"/>
    </xf>
    <xf numFmtId="0" fontId="185" fillId="0" borderId="0" xfId="0" applyFont="1"/>
    <xf numFmtId="0" fontId="186" fillId="0" borderId="1" xfId="0" applyFont="1" applyBorder="1" applyAlignment="1">
      <alignment horizontal="left" vertical="top"/>
    </xf>
    <xf numFmtId="0" fontId="187" fillId="0" borderId="1" xfId="0" applyFont="1" applyBorder="1" applyAlignment="1">
      <alignment horizontal="left" vertical="top" wrapText="1"/>
    </xf>
    <xf numFmtId="0" fontId="188" fillId="0" borderId="1" xfId="0" applyFont="1" applyBorder="1" applyAlignment="1">
      <alignment horizontal="center" vertical="top"/>
    </xf>
    <xf numFmtId="168" fontId="189" fillId="0" borderId="1" xfId="0" applyNumberFormat="1" applyFont="1" applyBorder="1" applyAlignment="1">
      <alignment horizontal="right" vertical="top"/>
    </xf>
    <xf numFmtId="169" fontId="190" fillId="0" borderId="1" xfId="0" applyNumberFormat="1" applyFont="1" applyBorder="1" applyAlignment="1">
      <alignment horizontal="right" vertical="top"/>
    </xf>
    <xf numFmtId="169" fontId="191" fillId="0" borderId="1" xfId="0" applyNumberFormat="1" applyFont="1" applyBorder="1" applyAlignment="1">
      <alignment horizontal="right" vertical="top"/>
    </xf>
    <xf numFmtId="169" fontId="192" fillId="0" borderId="1" xfId="0" applyNumberFormat="1" applyFont="1" applyBorder="1" applyAlignment="1">
      <alignment horizontal="right" vertical="top"/>
    </xf>
    <xf numFmtId="170" fontId="193" fillId="2" borderId="1" xfId="0" applyNumberFormat="1" applyFont="1" applyFill="1" applyBorder="1" applyAlignment="1" applyProtection="1">
      <alignment horizontal="right" vertical="top"/>
      <protection locked="0"/>
    </xf>
    <xf numFmtId="171" fontId="194" fillId="0" borderId="1" xfId="0" applyNumberFormat="1" applyFont="1" applyBorder="1" applyAlignment="1">
      <alignment horizontal="right" vertical="top"/>
    </xf>
    <xf numFmtId="4" fontId="195" fillId="0" borderId="1" xfId="0" applyNumberFormat="1" applyFont="1" applyBorder="1" applyAlignment="1">
      <alignment horizontal="right" vertical="top"/>
    </xf>
    <xf numFmtId="170" fontId="196" fillId="2" borderId="1" xfId="0" applyNumberFormat="1" applyFont="1" applyFill="1" applyBorder="1" applyAlignment="1" applyProtection="1">
      <alignment horizontal="right" vertical="top"/>
      <protection locked="0"/>
    </xf>
    <xf numFmtId="169" fontId="197" fillId="0" borderId="1" xfId="0" applyNumberFormat="1" applyFont="1" applyBorder="1" applyAlignment="1">
      <alignment horizontal="right" vertical="top"/>
    </xf>
    <xf numFmtId="169" fontId="198" fillId="0" borderId="1" xfId="0" applyNumberFormat="1" applyFont="1" applyBorder="1" applyAlignment="1">
      <alignment horizontal="right" vertical="top"/>
    </xf>
    <xf numFmtId="169" fontId="199" fillId="0" borderId="1" xfId="0" applyNumberFormat="1" applyFont="1" applyBorder="1" applyAlignment="1">
      <alignment horizontal="right" vertical="top"/>
    </xf>
    <xf numFmtId="4" fontId="200" fillId="0" borderId="1" xfId="0" applyNumberFormat="1" applyFont="1" applyBorder="1" applyAlignment="1">
      <alignment horizontal="right" vertical="top"/>
    </xf>
    <xf numFmtId="0" fontId="201" fillId="0" borderId="0" xfId="0" applyFont="1"/>
    <xf numFmtId="0" fontId="202" fillId="0" borderId="1" xfId="0" applyFont="1" applyBorder="1" applyAlignment="1">
      <alignment horizontal="left" vertical="top"/>
    </xf>
    <xf numFmtId="0" fontId="203" fillId="0" borderId="1" xfId="0" applyFont="1" applyBorder="1" applyAlignment="1">
      <alignment horizontal="left" vertical="top" wrapText="1"/>
    </xf>
    <xf numFmtId="0" fontId="204" fillId="0" borderId="1" xfId="0" applyFont="1" applyBorder="1" applyAlignment="1">
      <alignment horizontal="center" vertical="top"/>
    </xf>
    <xf numFmtId="168" fontId="205" fillId="0" borderId="1" xfId="0" applyNumberFormat="1" applyFont="1" applyBorder="1" applyAlignment="1">
      <alignment horizontal="right" vertical="top"/>
    </xf>
    <xf numFmtId="169" fontId="206" fillId="0" borderId="1" xfId="0" applyNumberFormat="1" applyFont="1" applyBorder="1" applyAlignment="1">
      <alignment horizontal="right" vertical="top"/>
    </xf>
    <xf numFmtId="169" fontId="207" fillId="0" borderId="1" xfId="0" applyNumberFormat="1" applyFont="1" applyBorder="1" applyAlignment="1">
      <alignment horizontal="right" vertical="top"/>
    </xf>
    <xf numFmtId="169" fontId="208" fillId="0" borderId="1" xfId="0" applyNumberFormat="1" applyFont="1" applyBorder="1" applyAlignment="1">
      <alignment horizontal="right" vertical="top"/>
    </xf>
    <xf numFmtId="170" fontId="209" fillId="2" borderId="1" xfId="0" applyNumberFormat="1" applyFont="1" applyFill="1" applyBorder="1" applyAlignment="1" applyProtection="1">
      <alignment horizontal="right" vertical="top"/>
      <protection locked="0"/>
    </xf>
    <xf numFmtId="171" fontId="210" fillId="0" borderId="1" xfId="0" applyNumberFormat="1" applyFont="1" applyBorder="1" applyAlignment="1">
      <alignment horizontal="right" vertical="top"/>
    </xf>
    <xf numFmtId="4" fontId="211" fillId="0" borderId="1" xfId="0" applyNumberFormat="1" applyFont="1" applyBorder="1" applyAlignment="1">
      <alignment horizontal="right" vertical="top"/>
    </xf>
    <xf numFmtId="170" fontId="212" fillId="2" borderId="1" xfId="0" applyNumberFormat="1" applyFont="1" applyFill="1" applyBorder="1" applyAlignment="1" applyProtection="1">
      <alignment horizontal="right" vertical="top"/>
      <protection locked="0"/>
    </xf>
    <xf numFmtId="169" fontId="213" fillId="0" borderId="1" xfId="0" applyNumberFormat="1" applyFont="1" applyBorder="1" applyAlignment="1">
      <alignment horizontal="right" vertical="top"/>
    </xf>
    <xf numFmtId="169" fontId="214" fillId="0" borderId="1" xfId="0" applyNumberFormat="1" applyFont="1" applyBorder="1" applyAlignment="1">
      <alignment horizontal="right" vertical="top"/>
    </xf>
    <xf numFmtId="169" fontId="215" fillId="0" borderId="1" xfId="0" applyNumberFormat="1" applyFont="1" applyBorder="1" applyAlignment="1">
      <alignment horizontal="right" vertical="top"/>
    </xf>
    <xf numFmtId="4" fontId="216" fillId="0" borderId="1" xfId="0" applyNumberFormat="1" applyFont="1" applyBorder="1" applyAlignment="1">
      <alignment horizontal="right" vertical="top"/>
    </xf>
    <xf numFmtId="0" fontId="217" fillId="0" borderId="0" xfId="0" applyFont="1"/>
    <xf numFmtId="0" fontId="218" fillId="0" borderId="1" xfId="0" applyFont="1" applyBorder="1" applyAlignment="1">
      <alignment horizontal="left" vertical="top"/>
    </xf>
    <xf numFmtId="0" fontId="219" fillId="0" borderId="1" xfId="0" applyFont="1" applyBorder="1" applyAlignment="1">
      <alignment horizontal="left" vertical="top" wrapText="1"/>
    </xf>
    <xf numFmtId="0" fontId="220" fillId="0" borderId="1" xfId="0" applyFont="1" applyBorder="1" applyAlignment="1">
      <alignment horizontal="center" vertical="top"/>
    </xf>
    <xf numFmtId="168" fontId="221" fillId="0" borderId="1" xfId="0" applyNumberFormat="1" applyFont="1" applyBorder="1" applyAlignment="1">
      <alignment horizontal="right" vertical="top"/>
    </xf>
    <xf numFmtId="169" fontId="222" fillId="0" borderId="1" xfId="0" applyNumberFormat="1" applyFont="1" applyBorder="1" applyAlignment="1">
      <alignment horizontal="right" vertical="top"/>
    </xf>
    <xf numFmtId="169" fontId="223" fillId="0" borderId="1" xfId="0" applyNumberFormat="1" applyFont="1" applyBorder="1" applyAlignment="1">
      <alignment horizontal="right" vertical="top"/>
    </xf>
    <xf numFmtId="169" fontId="224" fillId="0" borderId="1" xfId="0" applyNumberFormat="1" applyFont="1" applyBorder="1" applyAlignment="1">
      <alignment horizontal="right" vertical="top"/>
    </xf>
    <xf numFmtId="170" fontId="225" fillId="2" borderId="1" xfId="0" applyNumberFormat="1" applyFont="1" applyFill="1" applyBorder="1" applyAlignment="1" applyProtection="1">
      <alignment horizontal="right" vertical="top"/>
      <protection locked="0"/>
    </xf>
    <xf numFmtId="171" fontId="226" fillId="0" borderId="1" xfId="0" applyNumberFormat="1" applyFont="1" applyBorder="1" applyAlignment="1">
      <alignment horizontal="right" vertical="top"/>
    </xf>
    <xf numFmtId="4" fontId="227" fillId="0" borderId="1" xfId="0" applyNumberFormat="1" applyFont="1" applyBorder="1" applyAlignment="1">
      <alignment horizontal="right" vertical="top"/>
    </xf>
    <xf numFmtId="170" fontId="228" fillId="2" borderId="1" xfId="0" applyNumberFormat="1" applyFont="1" applyFill="1" applyBorder="1" applyAlignment="1" applyProtection="1">
      <alignment horizontal="right" vertical="top"/>
      <protection locked="0"/>
    </xf>
    <xf numFmtId="169" fontId="229" fillId="0" borderId="1" xfId="0" applyNumberFormat="1" applyFont="1" applyBorder="1" applyAlignment="1">
      <alignment horizontal="right" vertical="top"/>
    </xf>
    <xf numFmtId="169" fontId="230" fillId="0" borderId="1" xfId="0" applyNumberFormat="1" applyFont="1" applyBorder="1" applyAlignment="1">
      <alignment horizontal="right" vertical="top"/>
    </xf>
    <xf numFmtId="169" fontId="231" fillId="0" borderId="1" xfId="0" applyNumberFormat="1" applyFont="1" applyBorder="1" applyAlignment="1">
      <alignment horizontal="right" vertical="top"/>
    </xf>
    <xf numFmtId="4" fontId="232" fillId="0" borderId="1" xfId="0" applyNumberFormat="1" applyFont="1" applyBorder="1" applyAlignment="1">
      <alignment horizontal="right" vertical="top"/>
    </xf>
    <xf numFmtId="0" fontId="233" fillId="0" borderId="0" xfId="0" applyFont="1"/>
    <xf numFmtId="0" fontId="234" fillId="0" borderId="1" xfId="0" applyFont="1" applyBorder="1" applyAlignment="1">
      <alignment horizontal="left" vertical="top"/>
    </xf>
    <xf numFmtId="0" fontId="235" fillId="0" borderId="1" xfId="0" applyFont="1" applyBorder="1" applyAlignment="1">
      <alignment horizontal="left" vertical="top" wrapText="1"/>
    </xf>
    <xf numFmtId="0" fontId="236" fillId="0" borderId="1" xfId="0" applyFont="1" applyBorder="1" applyAlignment="1">
      <alignment horizontal="center" vertical="top"/>
    </xf>
    <xf numFmtId="168" fontId="237" fillId="0" borderId="1" xfId="0" applyNumberFormat="1" applyFont="1" applyBorder="1" applyAlignment="1">
      <alignment horizontal="right" vertical="top"/>
    </xf>
    <xf numFmtId="169" fontId="238" fillId="0" borderId="1" xfId="0" applyNumberFormat="1" applyFont="1" applyBorder="1" applyAlignment="1">
      <alignment horizontal="right" vertical="top"/>
    </xf>
    <xf numFmtId="169" fontId="239" fillId="0" borderId="1" xfId="0" applyNumberFormat="1" applyFont="1" applyBorder="1" applyAlignment="1">
      <alignment horizontal="right" vertical="top"/>
    </xf>
    <xf numFmtId="169" fontId="240" fillId="0" borderId="1" xfId="0" applyNumberFormat="1" applyFont="1" applyBorder="1" applyAlignment="1">
      <alignment horizontal="right" vertical="top"/>
    </xf>
    <xf numFmtId="170" fontId="241" fillId="2" borderId="1" xfId="0" applyNumberFormat="1" applyFont="1" applyFill="1" applyBorder="1" applyAlignment="1" applyProtection="1">
      <alignment horizontal="right" vertical="top"/>
      <protection locked="0"/>
    </xf>
    <xf numFmtId="171" fontId="242" fillId="0" borderId="1" xfId="0" applyNumberFormat="1" applyFont="1" applyBorder="1" applyAlignment="1">
      <alignment horizontal="right" vertical="top"/>
    </xf>
    <xf numFmtId="4" fontId="243" fillId="0" borderId="1" xfId="0" applyNumberFormat="1" applyFont="1" applyBorder="1" applyAlignment="1">
      <alignment horizontal="right" vertical="top"/>
    </xf>
    <xf numFmtId="170" fontId="244" fillId="2" borderId="1" xfId="0" applyNumberFormat="1" applyFont="1" applyFill="1" applyBorder="1" applyAlignment="1" applyProtection="1">
      <alignment horizontal="right" vertical="top"/>
      <protection locked="0"/>
    </xf>
    <xf numFmtId="169" fontId="245" fillId="0" borderId="1" xfId="0" applyNumberFormat="1" applyFont="1" applyBorder="1" applyAlignment="1">
      <alignment horizontal="right" vertical="top"/>
    </xf>
    <xf numFmtId="169" fontId="246" fillId="0" borderId="1" xfId="0" applyNumberFormat="1" applyFont="1" applyBorder="1" applyAlignment="1">
      <alignment horizontal="right" vertical="top"/>
    </xf>
    <xf numFmtId="169" fontId="247" fillId="0" borderId="1" xfId="0" applyNumberFormat="1" applyFont="1" applyBorder="1" applyAlignment="1">
      <alignment horizontal="right" vertical="top"/>
    </xf>
    <xf numFmtId="4" fontId="248" fillId="0" borderId="1" xfId="0" applyNumberFormat="1" applyFont="1" applyBorder="1" applyAlignment="1">
      <alignment horizontal="right" vertical="top"/>
    </xf>
    <xf numFmtId="0" fontId="249" fillId="0" borderId="0" xfId="0" applyFont="1"/>
    <xf numFmtId="0" fontId="250" fillId="3" borderId="1" xfId="0" applyFont="1" applyFill="1" applyBorder="1" applyAlignment="1">
      <alignment horizontal="left"/>
    </xf>
    <xf numFmtId="4" fontId="262" fillId="3" borderId="1" xfId="0" applyNumberFormat="1" applyFont="1" applyFill="1" applyBorder="1" applyAlignment="1">
      <alignment horizontal="right"/>
    </xf>
    <xf numFmtId="4" fontId="263" fillId="3" borderId="1" xfId="0" applyNumberFormat="1" applyFont="1" applyFill="1" applyBorder="1" applyAlignment="1">
      <alignment horizontal="right"/>
    </xf>
    <xf numFmtId="4" fontId="264" fillId="3" borderId="1" xfId="0" applyNumberFormat="1" applyFont="1" applyFill="1" applyBorder="1" applyAlignment="1">
      <alignment horizontal="right"/>
    </xf>
    <xf numFmtId="0" fontId="265" fillId="0" borderId="0" xfId="0" applyFont="1"/>
    <xf numFmtId="0" fontId="266" fillId="0" borderId="1" xfId="0" applyFont="1" applyBorder="1" applyAlignment="1">
      <alignment horizontal="left" vertical="top"/>
    </xf>
    <xf numFmtId="0" fontId="267" fillId="0" borderId="1" xfId="0" applyFont="1" applyBorder="1" applyAlignment="1">
      <alignment horizontal="left" vertical="top" wrapText="1"/>
    </xf>
    <xf numFmtId="0" fontId="268" fillId="0" borderId="1" xfId="0" applyFont="1" applyBorder="1" applyAlignment="1">
      <alignment horizontal="center" vertical="top"/>
    </xf>
    <xf numFmtId="168" fontId="269" fillId="0" borderId="1" xfId="0" applyNumberFormat="1" applyFont="1" applyBorder="1" applyAlignment="1">
      <alignment horizontal="right" vertical="top"/>
    </xf>
    <xf numFmtId="169" fontId="270" fillId="0" borderId="1" xfId="0" applyNumberFormat="1" applyFont="1" applyBorder="1" applyAlignment="1">
      <alignment horizontal="right" vertical="top"/>
    </xf>
    <xf numFmtId="169" fontId="271" fillId="0" borderId="1" xfId="0" applyNumberFormat="1" applyFont="1" applyBorder="1" applyAlignment="1">
      <alignment horizontal="right" vertical="top"/>
    </xf>
    <xf numFmtId="169" fontId="272" fillId="0" borderId="1" xfId="0" applyNumberFormat="1" applyFont="1" applyBorder="1" applyAlignment="1">
      <alignment horizontal="right" vertical="top"/>
    </xf>
    <xf numFmtId="170" fontId="273" fillId="2" borderId="1" xfId="0" applyNumberFormat="1" applyFont="1" applyFill="1" applyBorder="1" applyAlignment="1" applyProtection="1">
      <alignment horizontal="right" vertical="top"/>
      <protection locked="0"/>
    </xf>
    <xf numFmtId="171" fontId="274" fillId="0" borderId="1" xfId="0" applyNumberFormat="1" applyFont="1" applyBorder="1" applyAlignment="1">
      <alignment horizontal="right" vertical="top"/>
    </xf>
    <xf numFmtId="4" fontId="275" fillId="0" borderId="1" xfId="0" applyNumberFormat="1" applyFont="1" applyBorder="1" applyAlignment="1">
      <alignment horizontal="right" vertical="top"/>
    </xf>
    <xf numFmtId="170" fontId="276" fillId="2" borderId="1" xfId="0" applyNumberFormat="1" applyFont="1" applyFill="1" applyBorder="1" applyAlignment="1" applyProtection="1">
      <alignment horizontal="right" vertical="top"/>
      <protection locked="0"/>
    </xf>
    <xf numFmtId="169" fontId="277" fillId="0" borderId="1" xfId="0" applyNumberFormat="1" applyFont="1" applyBorder="1" applyAlignment="1">
      <alignment horizontal="right" vertical="top"/>
    </xf>
    <xf numFmtId="169" fontId="278" fillId="0" borderId="1" xfId="0" applyNumberFormat="1" applyFont="1" applyBorder="1" applyAlignment="1">
      <alignment horizontal="right" vertical="top"/>
    </xf>
    <xf numFmtId="169" fontId="279" fillId="0" borderId="1" xfId="0" applyNumberFormat="1" applyFont="1" applyBorder="1" applyAlignment="1">
      <alignment horizontal="right" vertical="top"/>
    </xf>
    <xf numFmtId="4" fontId="280" fillId="0" borderId="1" xfId="0" applyNumberFormat="1" applyFont="1" applyBorder="1" applyAlignment="1">
      <alignment horizontal="right" vertical="top"/>
    </xf>
    <xf numFmtId="0" fontId="281" fillId="0" borderId="0" xfId="0" applyFont="1"/>
    <xf numFmtId="0" fontId="282" fillId="0" borderId="1" xfId="0" applyFont="1" applyBorder="1" applyAlignment="1">
      <alignment horizontal="left" vertical="top"/>
    </xf>
    <xf numFmtId="0" fontId="283" fillId="0" borderId="1" xfId="0" applyFont="1" applyBorder="1" applyAlignment="1">
      <alignment horizontal="left" vertical="top" wrapText="1"/>
    </xf>
    <xf numFmtId="0" fontId="284" fillId="0" borderId="1" xfId="0" applyFont="1" applyBorder="1" applyAlignment="1">
      <alignment horizontal="center" vertical="top"/>
    </xf>
    <xf numFmtId="168" fontId="285" fillId="0" borderId="1" xfId="0" applyNumberFormat="1" applyFont="1" applyBorder="1" applyAlignment="1">
      <alignment horizontal="right" vertical="top"/>
    </xf>
    <xf numFmtId="169" fontId="286" fillId="0" borderId="1" xfId="0" applyNumberFormat="1" applyFont="1" applyBorder="1" applyAlignment="1">
      <alignment horizontal="right" vertical="top"/>
    </xf>
    <xf numFmtId="169" fontId="287" fillId="0" borderId="1" xfId="0" applyNumberFormat="1" applyFont="1" applyBorder="1" applyAlignment="1">
      <alignment horizontal="right" vertical="top"/>
    </xf>
    <xf numFmtId="169" fontId="288" fillId="0" borderId="1" xfId="0" applyNumberFormat="1" applyFont="1" applyBorder="1" applyAlignment="1">
      <alignment horizontal="right" vertical="top"/>
    </xf>
    <xf numFmtId="170" fontId="289" fillId="2" borderId="1" xfId="0" applyNumberFormat="1" applyFont="1" applyFill="1" applyBorder="1" applyAlignment="1" applyProtection="1">
      <alignment horizontal="right" vertical="top"/>
      <protection locked="0"/>
    </xf>
    <xf numFmtId="171" fontId="290" fillId="0" borderId="1" xfId="0" applyNumberFormat="1" applyFont="1" applyBorder="1" applyAlignment="1">
      <alignment horizontal="right" vertical="top"/>
    </xf>
    <xf numFmtId="4" fontId="291" fillId="0" borderId="1" xfId="0" applyNumberFormat="1" applyFont="1" applyBorder="1" applyAlignment="1">
      <alignment horizontal="right" vertical="top"/>
    </xf>
    <xf numFmtId="170" fontId="292" fillId="2" borderId="1" xfId="0" applyNumberFormat="1" applyFont="1" applyFill="1" applyBorder="1" applyAlignment="1" applyProtection="1">
      <alignment horizontal="right" vertical="top"/>
      <protection locked="0"/>
    </xf>
    <xf numFmtId="169" fontId="293" fillId="0" borderId="1" xfId="0" applyNumberFormat="1" applyFont="1" applyBorder="1" applyAlignment="1">
      <alignment horizontal="right" vertical="top"/>
    </xf>
    <xf numFmtId="169" fontId="294" fillId="0" borderId="1" xfId="0" applyNumberFormat="1" applyFont="1" applyBorder="1" applyAlignment="1">
      <alignment horizontal="right" vertical="top"/>
    </xf>
    <xf numFmtId="169" fontId="295" fillId="0" borderId="1" xfId="0" applyNumberFormat="1" applyFont="1" applyBorder="1" applyAlignment="1">
      <alignment horizontal="right" vertical="top"/>
    </xf>
    <xf numFmtId="4" fontId="296" fillId="0" borderId="1" xfId="0" applyNumberFormat="1" applyFont="1" applyBorder="1" applyAlignment="1">
      <alignment horizontal="right" vertical="top"/>
    </xf>
    <xf numFmtId="0" fontId="297" fillId="0" borderId="0" xfId="0" applyFont="1"/>
    <xf numFmtId="0" fontId="298" fillId="0" borderId="1" xfId="0" applyFont="1" applyBorder="1" applyAlignment="1">
      <alignment horizontal="left" vertical="top"/>
    </xf>
    <xf numFmtId="0" fontId="299" fillId="0" borderId="1" xfId="0" applyFont="1" applyBorder="1" applyAlignment="1">
      <alignment horizontal="left" vertical="top" wrapText="1"/>
    </xf>
    <xf numFmtId="0" fontId="300" fillId="0" borderId="1" xfId="0" applyFont="1" applyBorder="1" applyAlignment="1">
      <alignment horizontal="center" vertical="top"/>
    </xf>
    <xf numFmtId="168" fontId="301" fillId="0" borderId="1" xfId="0" applyNumberFormat="1" applyFont="1" applyBorder="1" applyAlignment="1">
      <alignment horizontal="right" vertical="top"/>
    </xf>
    <xf numFmtId="169" fontId="302" fillId="0" borderId="1" xfId="0" applyNumberFormat="1" applyFont="1" applyBorder="1" applyAlignment="1">
      <alignment horizontal="right" vertical="top"/>
    </xf>
    <xf numFmtId="169" fontId="303" fillId="0" borderId="1" xfId="0" applyNumberFormat="1" applyFont="1" applyBorder="1" applyAlignment="1">
      <alignment horizontal="right" vertical="top"/>
    </xf>
    <xf numFmtId="169" fontId="304" fillId="0" borderId="1" xfId="0" applyNumberFormat="1" applyFont="1" applyBorder="1" applyAlignment="1">
      <alignment horizontal="right" vertical="top"/>
    </xf>
    <xf numFmtId="170" fontId="305" fillId="2" borderId="1" xfId="0" applyNumberFormat="1" applyFont="1" applyFill="1" applyBorder="1" applyAlignment="1" applyProtection="1">
      <alignment horizontal="right" vertical="top"/>
      <protection locked="0"/>
    </xf>
    <xf numFmtId="171" fontId="306" fillId="0" borderId="1" xfId="0" applyNumberFormat="1" applyFont="1" applyBorder="1" applyAlignment="1">
      <alignment horizontal="right" vertical="top"/>
    </xf>
    <xf numFmtId="4" fontId="307" fillId="0" borderId="1" xfId="0" applyNumberFormat="1" applyFont="1" applyBorder="1" applyAlignment="1">
      <alignment horizontal="right" vertical="top"/>
    </xf>
    <xf numFmtId="170" fontId="308" fillId="2" borderId="1" xfId="0" applyNumberFormat="1" applyFont="1" applyFill="1" applyBorder="1" applyAlignment="1" applyProtection="1">
      <alignment horizontal="right" vertical="top"/>
      <protection locked="0"/>
    </xf>
    <xf numFmtId="169" fontId="309" fillId="0" borderId="1" xfId="0" applyNumberFormat="1" applyFont="1" applyBorder="1" applyAlignment="1">
      <alignment horizontal="right" vertical="top"/>
    </xf>
    <xf numFmtId="169" fontId="310" fillId="0" borderId="1" xfId="0" applyNumberFormat="1" applyFont="1" applyBorder="1" applyAlignment="1">
      <alignment horizontal="right" vertical="top"/>
    </xf>
    <xf numFmtId="169" fontId="311" fillId="0" borderId="1" xfId="0" applyNumberFormat="1" applyFont="1" applyBorder="1" applyAlignment="1">
      <alignment horizontal="right" vertical="top"/>
    </xf>
    <xf numFmtId="4" fontId="312" fillId="0" borderId="1" xfId="0" applyNumberFormat="1" applyFont="1" applyBorder="1" applyAlignment="1">
      <alignment horizontal="right" vertical="top"/>
    </xf>
    <xf numFmtId="0" fontId="313" fillId="0" borderId="0" xfId="0" applyFont="1"/>
    <xf numFmtId="0" fontId="314" fillId="0" borderId="1" xfId="0" applyFont="1" applyBorder="1" applyAlignment="1">
      <alignment horizontal="left" vertical="top"/>
    </xf>
    <xf numFmtId="0" fontId="315" fillId="0" borderId="1" xfId="0" applyFont="1" applyBorder="1" applyAlignment="1">
      <alignment horizontal="left" vertical="top" wrapText="1"/>
    </xf>
    <xf numFmtId="0" fontId="316" fillId="0" borderId="1" xfId="0" applyFont="1" applyBorder="1" applyAlignment="1">
      <alignment horizontal="center" vertical="top"/>
    </xf>
    <xf numFmtId="168" fontId="317" fillId="0" borderId="1" xfId="0" applyNumberFormat="1" applyFont="1" applyBorder="1" applyAlignment="1">
      <alignment horizontal="right" vertical="top"/>
    </xf>
    <xf numFmtId="169" fontId="318" fillId="0" borderId="1" xfId="0" applyNumberFormat="1" applyFont="1" applyBorder="1" applyAlignment="1">
      <alignment horizontal="right" vertical="top"/>
    </xf>
    <xf numFmtId="169" fontId="319" fillId="0" borderId="1" xfId="0" applyNumberFormat="1" applyFont="1" applyBorder="1" applyAlignment="1">
      <alignment horizontal="right" vertical="top"/>
    </xf>
    <xf numFmtId="169" fontId="320" fillId="0" borderId="1" xfId="0" applyNumberFormat="1" applyFont="1" applyBorder="1" applyAlignment="1">
      <alignment horizontal="right" vertical="top"/>
    </xf>
    <xf numFmtId="170" fontId="321" fillId="2" borderId="1" xfId="0" applyNumberFormat="1" applyFont="1" applyFill="1" applyBorder="1" applyAlignment="1" applyProtection="1">
      <alignment horizontal="right" vertical="top"/>
      <protection locked="0"/>
    </xf>
    <xf numFmtId="171" fontId="322" fillId="0" borderId="1" xfId="0" applyNumberFormat="1" applyFont="1" applyBorder="1" applyAlignment="1">
      <alignment horizontal="right" vertical="top"/>
    </xf>
    <xf numFmtId="4" fontId="323" fillId="0" borderId="1" xfId="0" applyNumberFormat="1" applyFont="1" applyBorder="1" applyAlignment="1">
      <alignment horizontal="right" vertical="top"/>
    </xf>
    <xf numFmtId="170" fontId="324" fillId="2" borderId="1" xfId="0" applyNumberFormat="1" applyFont="1" applyFill="1" applyBorder="1" applyAlignment="1" applyProtection="1">
      <alignment horizontal="right" vertical="top"/>
      <protection locked="0"/>
    </xf>
    <xf numFmtId="169" fontId="325" fillId="0" borderId="1" xfId="0" applyNumberFormat="1" applyFont="1" applyBorder="1" applyAlignment="1">
      <alignment horizontal="right" vertical="top"/>
    </xf>
    <xf numFmtId="169" fontId="326" fillId="0" borderId="1" xfId="0" applyNumberFormat="1" applyFont="1" applyBorder="1" applyAlignment="1">
      <alignment horizontal="right" vertical="top"/>
    </xf>
    <xf numFmtId="169" fontId="327" fillId="0" borderId="1" xfId="0" applyNumberFormat="1" applyFont="1" applyBorder="1" applyAlignment="1">
      <alignment horizontal="right" vertical="top"/>
    </xf>
    <xf numFmtId="4" fontId="328" fillId="0" borderId="1" xfId="0" applyNumberFormat="1" applyFont="1" applyBorder="1" applyAlignment="1">
      <alignment horizontal="right" vertical="top"/>
    </xf>
    <xf numFmtId="0" fontId="329" fillId="0" borderId="0" xfId="0" applyFont="1"/>
    <xf numFmtId="0" fontId="330" fillId="3" borderId="1" xfId="0" applyFont="1" applyFill="1" applyBorder="1" applyAlignment="1">
      <alignment horizontal="left"/>
    </xf>
    <xf numFmtId="4" fontId="342" fillId="3" borderId="1" xfId="0" applyNumberFormat="1" applyFont="1" applyFill="1" applyBorder="1" applyAlignment="1">
      <alignment horizontal="right"/>
    </xf>
    <xf numFmtId="4" fontId="343" fillId="3" borderId="1" xfId="0" applyNumberFormat="1" applyFont="1" applyFill="1" applyBorder="1" applyAlignment="1">
      <alignment horizontal="right"/>
    </xf>
    <xf numFmtId="0" fontId="344" fillId="0" borderId="0" xfId="0" applyFont="1"/>
    <xf numFmtId="0" fontId="345" fillId="3" borderId="1" xfId="0" applyFont="1" applyFill="1" applyBorder="1" applyAlignment="1">
      <alignment horizontal="left"/>
    </xf>
    <xf numFmtId="4" fontId="357" fillId="3" borderId="1" xfId="0" applyNumberFormat="1" applyFont="1" applyFill="1" applyBorder="1" applyAlignment="1">
      <alignment horizontal="right"/>
    </xf>
    <xf numFmtId="4" fontId="358" fillId="3" borderId="1" xfId="0" applyNumberFormat="1" applyFont="1" applyFill="1" applyBorder="1" applyAlignment="1">
      <alignment horizontal="right"/>
    </xf>
    <xf numFmtId="4" fontId="359" fillId="3" borderId="1" xfId="0" applyNumberFormat="1" applyFont="1" applyFill="1" applyBorder="1" applyAlignment="1">
      <alignment horizontal="right"/>
    </xf>
    <xf numFmtId="0" fontId="360" fillId="0" borderId="0" xfId="0" applyFont="1"/>
    <xf numFmtId="0" fontId="361" fillId="0" borderId="1" xfId="0" applyFont="1" applyBorder="1" applyAlignment="1">
      <alignment horizontal="left" vertical="top"/>
    </xf>
    <xf numFmtId="0" fontId="362" fillId="0" borderId="1" xfId="0" applyFont="1" applyBorder="1" applyAlignment="1">
      <alignment horizontal="left" vertical="top" wrapText="1"/>
    </xf>
    <xf numFmtId="0" fontId="363" fillId="0" borderId="1" xfId="0" applyFont="1" applyBorder="1" applyAlignment="1">
      <alignment horizontal="center" vertical="top"/>
    </xf>
    <xf numFmtId="168" fontId="364" fillId="0" borderId="1" xfId="0" applyNumberFormat="1" applyFont="1" applyBorder="1" applyAlignment="1">
      <alignment horizontal="right" vertical="top"/>
    </xf>
    <xf numFmtId="169" fontId="365" fillId="0" borderId="1" xfId="0" applyNumberFormat="1" applyFont="1" applyBorder="1" applyAlignment="1">
      <alignment horizontal="right" vertical="top"/>
    </xf>
    <xf numFmtId="169" fontId="366" fillId="0" borderId="1" xfId="0" applyNumberFormat="1" applyFont="1" applyBorder="1" applyAlignment="1">
      <alignment horizontal="right" vertical="top"/>
    </xf>
    <xf numFmtId="169" fontId="367" fillId="0" borderId="1" xfId="0" applyNumberFormat="1" applyFont="1" applyBorder="1" applyAlignment="1">
      <alignment horizontal="right" vertical="top"/>
    </xf>
    <xf numFmtId="170" fontId="368" fillId="2" borderId="1" xfId="0" applyNumberFormat="1" applyFont="1" applyFill="1" applyBorder="1" applyAlignment="1" applyProtection="1">
      <alignment horizontal="right" vertical="top"/>
      <protection locked="0"/>
    </xf>
    <xf numFmtId="171" fontId="369" fillId="0" borderId="1" xfId="0" applyNumberFormat="1" applyFont="1" applyBorder="1" applyAlignment="1">
      <alignment horizontal="right" vertical="top"/>
    </xf>
    <xf numFmtId="4" fontId="370" fillId="0" borderId="1" xfId="0" applyNumberFormat="1" applyFont="1" applyBorder="1" applyAlignment="1">
      <alignment horizontal="right" vertical="top"/>
    </xf>
    <xf numFmtId="170" fontId="371" fillId="2" borderId="1" xfId="0" applyNumberFormat="1" applyFont="1" applyFill="1" applyBorder="1" applyAlignment="1" applyProtection="1">
      <alignment horizontal="right" vertical="top"/>
      <protection locked="0"/>
    </xf>
    <xf numFmtId="169" fontId="372" fillId="0" borderId="1" xfId="0" applyNumberFormat="1" applyFont="1" applyBorder="1" applyAlignment="1">
      <alignment horizontal="right" vertical="top"/>
    </xf>
    <xf numFmtId="169" fontId="373" fillId="0" borderId="1" xfId="0" applyNumberFormat="1" applyFont="1" applyBorder="1" applyAlignment="1">
      <alignment horizontal="right" vertical="top"/>
    </xf>
    <xf numFmtId="169" fontId="374" fillId="0" borderId="1" xfId="0" applyNumberFormat="1" applyFont="1" applyBorder="1" applyAlignment="1">
      <alignment horizontal="right" vertical="top"/>
    </xf>
    <xf numFmtId="4" fontId="375" fillId="0" borderId="1" xfId="0" applyNumberFormat="1" applyFont="1" applyBorder="1" applyAlignment="1">
      <alignment horizontal="right" vertical="top"/>
    </xf>
    <xf numFmtId="0" fontId="376" fillId="0" borderId="0" xfId="0" applyFont="1"/>
    <xf numFmtId="0" fontId="377" fillId="0" borderId="1" xfId="0" applyFont="1" applyBorder="1" applyAlignment="1">
      <alignment horizontal="left" vertical="top"/>
    </xf>
    <xf numFmtId="0" fontId="378" fillId="0" borderId="1" xfId="0" applyFont="1" applyBorder="1" applyAlignment="1">
      <alignment horizontal="left" vertical="top" wrapText="1"/>
    </xf>
    <xf numFmtId="0" fontId="379" fillId="0" borderId="1" xfId="0" applyFont="1" applyBorder="1" applyAlignment="1">
      <alignment horizontal="center" vertical="top"/>
    </xf>
    <xf numFmtId="168" fontId="380" fillId="0" borderId="1" xfId="0" applyNumberFormat="1" applyFont="1" applyBorder="1" applyAlignment="1">
      <alignment horizontal="right" vertical="top"/>
    </xf>
    <xf numFmtId="169" fontId="381" fillId="0" borderId="1" xfId="0" applyNumberFormat="1" applyFont="1" applyBorder="1" applyAlignment="1">
      <alignment horizontal="right" vertical="top"/>
    </xf>
    <xf numFmtId="169" fontId="382" fillId="0" borderId="1" xfId="0" applyNumberFormat="1" applyFont="1" applyBorder="1" applyAlignment="1">
      <alignment horizontal="right" vertical="top"/>
    </xf>
    <xf numFmtId="169" fontId="383" fillId="0" borderId="1" xfId="0" applyNumberFormat="1" applyFont="1" applyBorder="1" applyAlignment="1">
      <alignment horizontal="right" vertical="top"/>
    </xf>
    <xf numFmtId="170" fontId="384" fillId="2" borderId="1" xfId="0" applyNumberFormat="1" applyFont="1" applyFill="1" applyBorder="1" applyAlignment="1" applyProtection="1">
      <alignment horizontal="right" vertical="top"/>
      <protection locked="0"/>
    </xf>
    <xf numFmtId="171" fontId="385" fillId="0" borderId="1" xfId="0" applyNumberFormat="1" applyFont="1" applyBorder="1" applyAlignment="1">
      <alignment horizontal="right" vertical="top"/>
    </xf>
    <xf numFmtId="4" fontId="386" fillId="0" borderId="1" xfId="0" applyNumberFormat="1" applyFont="1" applyBorder="1" applyAlignment="1">
      <alignment horizontal="right" vertical="top"/>
    </xf>
    <xf numFmtId="170" fontId="387" fillId="2" borderId="1" xfId="0" applyNumberFormat="1" applyFont="1" applyFill="1" applyBorder="1" applyAlignment="1" applyProtection="1">
      <alignment horizontal="right" vertical="top"/>
      <protection locked="0"/>
    </xf>
    <xf numFmtId="169" fontId="388" fillId="0" borderId="1" xfId="0" applyNumberFormat="1" applyFont="1" applyBorder="1" applyAlignment="1">
      <alignment horizontal="right" vertical="top"/>
    </xf>
    <xf numFmtId="169" fontId="389" fillId="0" borderId="1" xfId="0" applyNumberFormat="1" applyFont="1" applyBorder="1" applyAlignment="1">
      <alignment horizontal="right" vertical="top"/>
    </xf>
    <xf numFmtId="169" fontId="390" fillId="0" borderId="1" xfId="0" applyNumberFormat="1" applyFont="1" applyBorder="1" applyAlignment="1">
      <alignment horizontal="right" vertical="top"/>
    </xf>
    <xf numFmtId="4" fontId="391" fillId="0" borderId="1" xfId="0" applyNumberFormat="1" applyFont="1" applyBorder="1" applyAlignment="1">
      <alignment horizontal="right" vertical="top"/>
    </xf>
    <xf numFmtId="0" fontId="392" fillId="0" borderId="0" xfId="0" applyFont="1"/>
    <xf numFmtId="0" fontId="393" fillId="0" borderId="1" xfId="0" applyFont="1" applyBorder="1" applyAlignment="1">
      <alignment horizontal="left" vertical="top"/>
    </xf>
    <xf numFmtId="0" fontId="394" fillId="0" borderId="1" xfId="0" applyFont="1" applyBorder="1" applyAlignment="1">
      <alignment horizontal="left" vertical="top" wrapText="1"/>
    </xf>
    <xf numFmtId="0" fontId="395" fillId="0" borderId="1" xfId="0" applyFont="1" applyBorder="1" applyAlignment="1">
      <alignment horizontal="center" vertical="top"/>
    </xf>
    <xf numFmtId="168" fontId="396" fillId="0" borderId="1" xfId="0" applyNumberFormat="1" applyFont="1" applyBorder="1" applyAlignment="1">
      <alignment horizontal="right" vertical="top"/>
    </xf>
    <xf numFmtId="169" fontId="397" fillId="0" borderId="1" xfId="0" applyNumberFormat="1" applyFont="1" applyBorder="1" applyAlignment="1">
      <alignment horizontal="right" vertical="top"/>
    </xf>
    <xf numFmtId="169" fontId="398" fillId="0" borderId="1" xfId="0" applyNumberFormat="1" applyFont="1" applyBorder="1" applyAlignment="1">
      <alignment horizontal="right" vertical="top"/>
    </xf>
    <xf numFmtId="169" fontId="399" fillId="0" borderId="1" xfId="0" applyNumberFormat="1" applyFont="1" applyBorder="1" applyAlignment="1">
      <alignment horizontal="right" vertical="top"/>
    </xf>
    <xf numFmtId="170" fontId="400" fillId="2" borderId="1" xfId="0" applyNumberFormat="1" applyFont="1" applyFill="1" applyBorder="1" applyAlignment="1" applyProtection="1">
      <alignment horizontal="right" vertical="top"/>
      <protection locked="0"/>
    </xf>
    <xf numFmtId="171" fontId="401" fillId="0" borderId="1" xfId="0" applyNumberFormat="1" applyFont="1" applyBorder="1" applyAlignment="1">
      <alignment horizontal="right" vertical="top"/>
    </xf>
    <xf numFmtId="4" fontId="402" fillId="0" borderId="1" xfId="0" applyNumberFormat="1" applyFont="1" applyBorder="1" applyAlignment="1">
      <alignment horizontal="right" vertical="top"/>
    </xf>
    <xf numFmtId="170" fontId="403" fillId="2" borderId="1" xfId="0" applyNumberFormat="1" applyFont="1" applyFill="1" applyBorder="1" applyAlignment="1" applyProtection="1">
      <alignment horizontal="right" vertical="top"/>
      <protection locked="0"/>
    </xf>
    <xf numFmtId="169" fontId="404" fillId="0" borderId="1" xfId="0" applyNumberFormat="1" applyFont="1" applyBorder="1" applyAlignment="1">
      <alignment horizontal="right" vertical="top"/>
    </xf>
    <xf numFmtId="169" fontId="405" fillId="0" borderId="1" xfId="0" applyNumberFormat="1" applyFont="1" applyBorder="1" applyAlignment="1">
      <alignment horizontal="right" vertical="top"/>
    </xf>
    <xf numFmtId="169" fontId="406" fillId="0" borderId="1" xfId="0" applyNumberFormat="1" applyFont="1" applyBorder="1" applyAlignment="1">
      <alignment horizontal="right" vertical="top"/>
    </xf>
    <xf numFmtId="4" fontId="407" fillId="0" borderId="1" xfId="0" applyNumberFormat="1" applyFont="1" applyBorder="1" applyAlignment="1">
      <alignment horizontal="right" vertical="top"/>
    </xf>
    <xf numFmtId="0" fontId="408" fillId="0" borderId="0" xfId="0" applyFont="1"/>
    <xf numFmtId="0" fontId="409" fillId="0" borderId="1" xfId="0" applyFont="1" applyBorder="1" applyAlignment="1">
      <alignment horizontal="left" vertical="top"/>
    </xf>
    <xf numFmtId="0" fontId="410" fillId="0" borderId="1" xfId="0" applyFont="1" applyBorder="1" applyAlignment="1">
      <alignment horizontal="left" vertical="top" wrapText="1"/>
    </xf>
    <xf numFmtId="0" fontId="411" fillId="0" borderId="1" xfId="0" applyFont="1" applyBorder="1" applyAlignment="1">
      <alignment horizontal="center" vertical="top"/>
    </xf>
    <xf numFmtId="168" fontId="412" fillId="0" borderId="1" xfId="0" applyNumberFormat="1" applyFont="1" applyBorder="1" applyAlignment="1">
      <alignment horizontal="right" vertical="top"/>
    </xf>
    <xf numFmtId="169" fontId="413" fillId="0" borderId="1" xfId="0" applyNumberFormat="1" applyFont="1" applyBorder="1" applyAlignment="1">
      <alignment horizontal="right" vertical="top"/>
    </xf>
    <xf numFmtId="169" fontId="414" fillId="0" borderId="1" xfId="0" applyNumberFormat="1" applyFont="1" applyBorder="1" applyAlignment="1">
      <alignment horizontal="right" vertical="top"/>
    </xf>
    <xf numFmtId="169" fontId="415" fillId="0" borderId="1" xfId="0" applyNumberFormat="1" applyFont="1" applyBorder="1" applyAlignment="1">
      <alignment horizontal="right" vertical="top"/>
    </xf>
    <xf numFmtId="170" fontId="416" fillId="2" borderId="1" xfId="0" applyNumberFormat="1" applyFont="1" applyFill="1" applyBorder="1" applyAlignment="1" applyProtection="1">
      <alignment horizontal="right" vertical="top"/>
      <protection locked="0"/>
    </xf>
    <xf numFmtId="171" fontId="417" fillId="0" borderId="1" xfId="0" applyNumberFormat="1" applyFont="1" applyBorder="1" applyAlignment="1">
      <alignment horizontal="right" vertical="top"/>
    </xf>
    <xf numFmtId="4" fontId="418" fillId="0" borderId="1" xfId="0" applyNumberFormat="1" applyFont="1" applyBorder="1" applyAlignment="1">
      <alignment horizontal="right" vertical="top"/>
    </xf>
    <xf numFmtId="170" fontId="419" fillId="2" borderId="1" xfId="0" applyNumberFormat="1" applyFont="1" applyFill="1" applyBorder="1" applyAlignment="1" applyProtection="1">
      <alignment horizontal="right" vertical="top"/>
      <protection locked="0"/>
    </xf>
    <xf numFmtId="169" fontId="420" fillId="0" borderId="1" xfId="0" applyNumberFormat="1" applyFont="1" applyBorder="1" applyAlignment="1">
      <alignment horizontal="right" vertical="top"/>
    </xf>
    <xf numFmtId="169" fontId="421" fillId="0" borderId="1" xfId="0" applyNumberFormat="1" applyFont="1" applyBorder="1" applyAlignment="1">
      <alignment horizontal="right" vertical="top"/>
    </xf>
    <xf numFmtId="169" fontId="422" fillId="0" borderId="1" xfId="0" applyNumberFormat="1" applyFont="1" applyBorder="1" applyAlignment="1">
      <alignment horizontal="right" vertical="top"/>
    </xf>
    <xf numFmtId="4" fontId="423" fillId="0" borderId="1" xfId="0" applyNumberFormat="1" applyFont="1" applyBorder="1" applyAlignment="1">
      <alignment horizontal="right" vertical="top"/>
    </xf>
    <xf numFmtId="0" fontId="424" fillId="0" borderId="0" xfId="0" applyFont="1"/>
    <xf numFmtId="0" fontId="425" fillId="3" borderId="1" xfId="0" applyFont="1" applyFill="1" applyBorder="1" applyAlignment="1">
      <alignment horizontal="left"/>
    </xf>
    <xf numFmtId="4" fontId="437" fillId="3" borderId="1" xfId="0" applyNumberFormat="1" applyFont="1" applyFill="1" applyBorder="1" applyAlignment="1">
      <alignment horizontal="right"/>
    </xf>
    <xf numFmtId="4" fontId="438" fillId="3" borderId="1" xfId="0" applyNumberFormat="1" applyFont="1" applyFill="1" applyBorder="1" applyAlignment="1">
      <alignment horizontal="right"/>
    </xf>
    <xf numFmtId="4" fontId="439" fillId="3" borderId="1" xfId="0" applyNumberFormat="1" applyFont="1" applyFill="1" applyBorder="1" applyAlignment="1">
      <alignment horizontal="right"/>
    </xf>
    <xf numFmtId="0" fontId="440" fillId="0" borderId="0" xfId="0" applyFont="1"/>
    <xf numFmtId="0" fontId="441" fillId="0" borderId="1" xfId="0" applyFont="1" applyBorder="1" applyAlignment="1">
      <alignment horizontal="left" vertical="top"/>
    </xf>
    <xf numFmtId="0" fontId="442" fillId="0" borderId="1" xfId="0" applyFont="1" applyBorder="1" applyAlignment="1">
      <alignment horizontal="left" vertical="top" wrapText="1"/>
    </xf>
    <xf numFmtId="0" fontId="443" fillId="0" borderId="1" xfId="0" applyFont="1" applyBorder="1" applyAlignment="1">
      <alignment horizontal="center" vertical="top"/>
    </xf>
    <xf numFmtId="168" fontId="444" fillId="0" borderId="1" xfId="0" applyNumberFormat="1" applyFont="1" applyBorder="1" applyAlignment="1">
      <alignment horizontal="right" vertical="top"/>
    </xf>
    <xf numFmtId="169" fontId="445" fillId="0" borderId="1" xfId="0" applyNumberFormat="1" applyFont="1" applyBorder="1" applyAlignment="1">
      <alignment horizontal="right" vertical="top"/>
    </xf>
    <xf numFmtId="169" fontId="446" fillId="0" borderId="1" xfId="0" applyNumberFormat="1" applyFont="1" applyBorder="1" applyAlignment="1">
      <alignment horizontal="right" vertical="top"/>
    </xf>
    <xf numFmtId="169" fontId="447" fillId="0" borderId="1" xfId="0" applyNumberFormat="1" applyFont="1" applyBorder="1" applyAlignment="1">
      <alignment horizontal="right" vertical="top"/>
    </xf>
    <xf numFmtId="170" fontId="448" fillId="2" borderId="1" xfId="0" applyNumberFormat="1" applyFont="1" applyFill="1" applyBorder="1" applyAlignment="1" applyProtection="1">
      <alignment horizontal="right" vertical="top"/>
      <protection locked="0"/>
    </xf>
    <xf numFmtId="171" fontId="449" fillId="0" borderId="1" xfId="0" applyNumberFormat="1" applyFont="1" applyBorder="1" applyAlignment="1">
      <alignment horizontal="right" vertical="top"/>
    </xf>
    <xf numFmtId="4" fontId="450" fillId="0" borderId="1" xfId="0" applyNumberFormat="1" applyFont="1" applyBorder="1" applyAlignment="1">
      <alignment horizontal="right" vertical="top"/>
    </xf>
    <xf numFmtId="170" fontId="451" fillId="2" borderId="1" xfId="0" applyNumberFormat="1" applyFont="1" applyFill="1" applyBorder="1" applyAlignment="1" applyProtection="1">
      <alignment horizontal="right" vertical="top"/>
      <protection locked="0"/>
    </xf>
    <xf numFmtId="169" fontId="452" fillId="0" borderId="1" xfId="0" applyNumberFormat="1" applyFont="1" applyBorder="1" applyAlignment="1">
      <alignment horizontal="right" vertical="top"/>
    </xf>
    <xf numFmtId="169" fontId="453" fillId="0" borderId="1" xfId="0" applyNumberFormat="1" applyFont="1" applyBorder="1" applyAlignment="1">
      <alignment horizontal="right" vertical="top"/>
    </xf>
    <xf numFmtId="169" fontId="454" fillId="0" borderId="1" xfId="0" applyNumberFormat="1" applyFont="1" applyBorder="1" applyAlignment="1">
      <alignment horizontal="right" vertical="top"/>
    </xf>
    <xf numFmtId="4" fontId="455" fillId="0" borderId="1" xfId="0" applyNumberFormat="1" applyFont="1" applyBorder="1" applyAlignment="1">
      <alignment horizontal="right" vertical="top"/>
    </xf>
    <xf numFmtId="0" fontId="456" fillId="0" borderId="0" xfId="0" applyFont="1"/>
    <xf numFmtId="0" fontId="457" fillId="3" borderId="1" xfId="0" applyFont="1" applyFill="1" applyBorder="1" applyAlignment="1">
      <alignment horizontal="left"/>
    </xf>
    <xf numFmtId="4" fontId="469" fillId="3" borderId="1" xfId="0" applyNumberFormat="1" applyFont="1" applyFill="1" applyBorder="1" applyAlignment="1">
      <alignment horizontal="right"/>
    </xf>
    <xf numFmtId="4" fontId="470" fillId="3" borderId="1" xfId="0" applyNumberFormat="1" applyFont="1" applyFill="1" applyBorder="1" applyAlignment="1">
      <alignment horizontal="right"/>
    </xf>
    <xf numFmtId="4" fontId="471" fillId="3" borderId="1" xfId="0" applyNumberFormat="1" applyFont="1" applyFill="1" applyBorder="1" applyAlignment="1">
      <alignment horizontal="right"/>
    </xf>
    <xf numFmtId="0" fontId="472" fillId="0" borderId="0" xfId="0" applyFont="1"/>
    <xf numFmtId="0" fontId="473" fillId="0" borderId="1" xfId="0" applyFont="1" applyBorder="1" applyAlignment="1">
      <alignment horizontal="left" vertical="top"/>
    </xf>
    <xf numFmtId="0" fontId="474" fillId="0" borderId="1" xfId="0" applyFont="1" applyBorder="1" applyAlignment="1">
      <alignment horizontal="left" vertical="top" wrapText="1"/>
    </xf>
    <xf numFmtId="0" fontId="475" fillId="0" borderId="1" xfId="0" applyFont="1" applyBorder="1" applyAlignment="1">
      <alignment horizontal="center" vertical="top"/>
    </xf>
    <xf numFmtId="168" fontId="476" fillId="0" borderId="1" xfId="0" applyNumberFormat="1" applyFont="1" applyBorder="1" applyAlignment="1">
      <alignment horizontal="right" vertical="top"/>
    </xf>
    <xf numFmtId="169" fontId="477" fillId="0" borderId="1" xfId="0" applyNumberFormat="1" applyFont="1" applyBorder="1" applyAlignment="1">
      <alignment horizontal="right" vertical="top"/>
    </xf>
    <xf numFmtId="169" fontId="478" fillId="0" borderId="1" xfId="0" applyNumberFormat="1" applyFont="1" applyBorder="1" applyAlignment="1">
      <alignment horizontal="right" vertical="top"/>
    </xf>
    <xf numFmtId="169" fontId="479" fillId="0" borderId="1" xfId="0" applyNumberFormat="1" applyFont="1" applyBorder="1" applyAlignment="1">
      <alignment horizontal="right" vertical="top"/>
    </xf>
    <xf numFmtId="170" fontId="480" fillId="2" borderId="1" xfId="0" applyNumberFormat="1" applyFont="1" applyFill="1" applyBorder="1" applyAlignment="1" applyProtection="1">
      <alignment horizontal="right" vertical="top"/>
      <protection locked="0"/>
    </xf>
    <xf numFmtId="171" fontId="481" fillId="0" borderId="1" xfId="0" applyNumberFormat="1" applyFont="1" applyBorder="1" applyAlignment="1">
      <alignment horizontal="right" vertical="top"/>
    </xf>
    <xf numFmtId="4" fontId="482" fillId="0" borderId="1" xfId="0" applyNumberFormat="1" applyFont="1" applyBorder="1" applyAlignment="1">
      <alignment horizontal="right" vertical="top"/>
    </xf>
    <xf numFmtId="170" fontId="483" fillId="2" borderId="1" xfId="0" applyNumberFormat="1" applyFont="1" applyFill="1" applyBorder="1" applyAlignment="1" applyProtection="1">
      <alignment horizontal="right" vertical="top"/>
      <protection locked="0"/>
    </xf>
    <xf numFmtId="169" fontId="484" fillId="0" borderId="1" xfId="0" applyNumberFormat="1" applyFont="1" applyBorder="1" applyAlignment="1">
      <alignment horizontal="right" vertical="top"/>
    </xf>
    <xf numFmtId="169" fontId="485" fillId="0" borderId="1" xfId="0" applyNumberFormat="1" applyFont="1" applyBorder="1" applyAlignment="1">
      <alignment horizontal="right" vertical="top"/>
    </xf>
    <xf numFmtId="169" fontId="486" fillId="0" borderId="1" xfId="0" applyNumberFormat="1" applyFont="1" applyBorder="1" applyAlignment="1">
      <alignment horizontal="right" vertical="top"/>
    </xf>
    <xf numFmtId="4" fontId="487" fillId="0" borderId="1" xfId="0" applyNumberFormat="1" applyFont="1" applyBorder="1" applyAlignment="1">
      <alignment horizontal="right" vertical="top"/>
    </xf>
    <xf numFmtId="0" fontId="488" fillId="0" borderId="0" xfId="0" applyFont="1"/>
    <xf numFmtId="0" fontId="489" fillId="0" borderId="1" xfId="0" applyFont="1" applyBorder="1" applyAlignment="1">
      <alignment horizontal="left" vertical="top"/>
    </xf>
    <xf numFmtId="0" fontId="490" fillId="0" borderId="1" xfId="0" applyFont="1" applyBorder="1" applyAlignment="1">
      <alignment horizontal="left" vertical="top" wrapText="1"/>
    </xf>
    <xf numFmtId="0" fontId="491" fillId="0" borderId="1" xfId="0" applyFont="1" applyBorder="1" applyAlignment="1">
      <alignment horizontal="center" vertical="top"/>
    </xf>
    <xf numFmtId="168" fontId="492" fillId="0" borderId="1" xfId="0" applyNumberFormat="1" applyFont="1" applyBorder="1" applyAlignment="1">
      <alignment horizontal="right" vertical="top"/>
    </xf>
    <xf numFmtId="169" fontId="493" fillId="0" borderId="1" xfId="0" applyNumberFormat="1" applyFont="1" applyBorder="1" applyAlignment="1">
      <alignment horizontal="right" vertical="top"/>
    </xf>
    <xf numFmtId="169" fontId="494" fillId="0" borderId="1" xfId="0" applyNumberFormat="1" applyFont="1" applyBorder="1" applyAlignment="1">
      <alignment horizontal="right" vertical="top"/>
    </xf>
    <xf numFmtId="169" fontId="495" fillId="0" borderId="1" xfId="0" applyNumberFormat="1" applyFont="1" applyBorder="1" applyAlignment="1">
      <alignment horizontal="right" vertical="top"/>
    </xf>
    <xf numFmtId="170" fontId="496" fillId="2" borderId="1" xfId="0" applyNumberFormat="1" applyFont="1" applyFill="1" applyBorder="1" applyAlignment="1" applyProtection="1">
      <alignment horizontal="right" vertical="top"/>
      <protection locked="0"/>
    </xf>
    <xf numFmtId="171" fontId="497" fillId="0" borderId="1" xfId="0" applyNumberFormat="1" applyFont="1" applyBorder="1" applyAlignment="1">
      <alignment horizontal="right" vertical="top"/>
    </xf>
    <xf numFmtId="4" fontId="498" fillId="0" borderId="1" xfId="0" applyNumberFormat="1" applyFont="1" applyBorder="1" applyAlignment="1">
      <alignment horizontal="right" vertical="top"/>
    </xf>
    <xf numFmtId="170" fontId="499" fillId="2" borderId="1" xfId="0" applyNumberFormat="1" applyFont="1" applyFill="1" applyBorder="1" applyAlignment="1" applyProtection="1">
      <alignment horizontal="right" vertical="top"/>
      <protection locked="0"/>
    </xf>
    <xf numFmtId="169" fontId="500" fillId="0" borderId="1" xfId="0" applyNumberFormat="1" applyFont="1" applyBorder="1" applyAlignment="1">
      <alignment horizontal="right" vertical="top"/>
    </xf>
    <xf numFmtId="169" fontId="501" fillId="0" borderId="1" xfId="0" applyNumberFormat="1" applyFont="1" applyBorder="1" applyAlignment="1">
      <alignment horizontal="right" vertical="top"/>
    </xf>
    <xf numFmtId="169" fontId="502" fillId="0" borderId="1" xfId="0" applyNumberFormat="1" applyFont="1" applyBorder="1" applyAlignment="1">
      <alignment horizontal="right" vertical="top"/>
    </xf>
    <xf numFmtId="4" fontId="503" fillId="0" borderId="1" xfId="0" applyNumberFormat="1" applyFont="1" applyBorder="1" applyAlignment="1">
      <alignment horizontal="right" vertical="top"/>
    </xf>
    <xf numFmtId="0" fontId="504" fillId="0" borderId="0" xfId="0" applyFont="1"/>
    <xf numFmtId="0" fontId="505" fillId="0" borderId="1" xfId="0" applyFont="1" applyBorder="1" applyAlignment="1">
      <alignment horizontal="left" vertical="top"/>
    </xf>
    <xf numFmtId="0" fontId="506" fillId="0" borderId="1" xfId="0" applyFont="1" applyBorder="1" applyAlignment="1">
      <alignment horizontal="left" vertical="top" wrapText="1"/>
    </xf>
    <xf numFmtId="0" fontId="507" fillId="0" borderId="1" xfId="0" applyFont="1" applyBorder="1" applyAlignment="1">
      <alignment horizontal="center" vertical="top"/>
    </xf>
    <xf numFmtId="168" fontId="508" fillId="0" borderId="1" xfId="0" applyNumberFormat="1" applyFont="1" applyBorder="1" applyAlignment="1">
      <alignment horizontal="right" vertical="top"/>
    </xf>
    <xf numFmtId="169" fontId="509" fillId="0" borderId="1" xfId="0" applyNumberFormat="1" applyFont="1" applyBorder="1" applyAlignment="1">
      <alignment horizontal="right" vertical="top"/>
    </xf>
    <xf numFmtId="169" fontId="510" fillId="0" borderId="1" xfId="0" applyNumberFormat="1" applyFont="1" applyBorder="1" applyAlignment="1">
      <alignment horizontal="right" vertical="top"/>
    </xf>
    <xf numFmtId="169" fontId="511" fillId="0" borderId="1" xfId="0" applyNumberFormat="1" applyFont="1" applyBorder="1" applyAlignment="1">
      <alignment horizontal="right" vertical="top"/>
    </xf>
    <xf numFmtId="170" fontId="512" fillId="2" borderId="1" xfId="0" applyNumberFormat="1" applyFont="1" applyFill="1" applyBorder="1" applyAlignment="1" applyProtection="1">
      <alignment horizontal="right" vertical="top"/>
      <protection locked="0"/>
    </xf>
    <xf numFmtId="171" fontId="513" fillId="0" borderId="1" xfId="0" applyNumberFormat="1" applyFont="1" applyBorder="1" applyAlignment="1">
      <alignment horizontal="right" vertical="top"/>
    </xf>
    <xf numFmtId="4" fontId="514" fillId="0" borderId="1" xfId="0" applyNumberFormat="1" applyFont="1" applyBorder="1" applyAlignment="1">
      <alignment horizontal="right" vertical="top"/>
    </xf>
    <xf numFmtId="170" fontId="515" fillId="2" borderId="1" xfId="0" applyNumberFormat="1" applyFont="1" applyFill="1" applyBorder="1" applyAlignment="1" applyProtection="1">
      <alignment horizontal="right" vertical="top"/>
      <protection locked="0"/>
    </xf>
    <xf numFmtId="169" fontId="516" fillId="0" borderId="1" xfId="0" applyNumberFormat="1" applyFont="1" applyBorder="1" applyAlignment="1">
      <alignment horizontal="right" vertical="top"/>
    </xf>
    <xf numFmtId="169" fontId="517" fillId="0" borderId="1" xfId="0" applyNumberFormat="1" applyFont="1" applyBorder="1" applyAlignment="1">
      <alignment horizontal="right" vertical="top"/>
    </xf>
    <xf numFmtId="169" fontId="518" fillId="0" borderId="1" xfId="0" applyNumberFormat="1" applyFont="1" applyBorder="1" applyAlignment="1">
      <alignment horizontal="right" vertical="top"/>
    </xf>
    <xf numFmtId="4" fontId="519" fillId="0" borderId="1" xfId="0" applyNumberFormat="1" applyFont="1" applyBorder="1" applyAlignment="1">
      <alignment horizontal="right" vertical="top"/>
    </xf>
    <xf numFmtId="0" fontId="520" fillId="0" borderId="0" xfId="0" applyFont="1"/>
    <xf numFmtId="0" fontId="521" fillId="0" borderId="1" xfId="0" applyFont="1" applyBorder="1" applyAlignment="1">
      <alignment horizontal="left" vertical="top"/>
    </xf>
    <xf numFmtId="0" fontId="522" fillId="0" borderId="1" xfId="0" applyFont="1" applyBorder="1" applyAlignment="1">
      <alignment horizontal="left" vertical="top" wrapText="1"/>
    </xf>
    <xf numFmtId="0" fontId="523" fillId="0" borderId="1" xfId="0" applyFont="1" applyBorder="1" applyAlignment="1">
      <alignment horizontal="center" vertical="top"/>
    </xf>
    <xf numFmtId="168" fontId="524" fillId="0" borderId="1" xfId="0" applyNumberFormat="1" applyFont="1" applyBorder="1" applyAlignment="1">
      <alignment horizontal="right" vertical="top"/>
    </xf>
    <xf numFmtId="169" fontId="525" fillId="0" borderId="1" xfId="0" applyNumberFormat="1" applyFont="1" applyBorder="1" applyAlignment="1">
      <alignment horizontal="right" vertical="top"/>
    </xf>
    <xf numFmtId="169" fontId="526" fillId="0" borderId="1" xfId="0" applyNumberFormat="1" applyFont="1" applyBorder="1" applyAlignment="1">
      <alignment horizontal="right" vertical="top"/>
    </xf>
    <xf numFmtId="169" fontId="527" fillId="0" borderId="1" xfId="0" applyNumberFormat="1" applyFont="1" applyBorder="1" applyAlignment="1">
      <alignment horizontal="right" vertical="top"/>
    </xf>
    <xf numFmtId="170" fontId="528" fillId="2" borderId="1" xfId="0" applyNumberFormat="1" applyFont="1" applyFill="1" applyBorder="1" applyAlignment="1" applyProtection="1">
      <alignment horizontal="right" vertical="top"/>
      <protection locked="0"/>
    </xf>
    <xf numFmtId="171" fontId="529" fillId="0" borderId="1" xfId="0" applyNumberFormat="1" applyFont="1" applyBorder="1" applyAlignment="1">
      <alignment horizontal="right" vertical="top"/>
    </xf>
    <xf numFmtId="4" fontId="530" fillId="0" borderId="1" xfId="0" applyNumberFormat="1" applyFont="1" applyBorder="1" applyAlignment="1">
      <alignment horizontal="right" vertical="top"/>
    </xf>
    <xf numFmtId="170" fontId="531" fillId="2" borderId="1" xfId="0" applyNumberFormat="1" applyFont="1" applyFill="1" applyBorder="1" applyAlignment="1" applyProtection="1">
      <alignment horizontal="right" vertical="top"/>
      <protection locked="0"/>
    </xf>
    <xf numFmtId="169" fontId="532" fillId="0" borderId="1" xfId="0" applyNumberFormat="1" applyFont="1" applyBorder="1" applyAlignment="1">
      <alignment horizontal="right" vertical="top"/>
    </xf>
    <xf numFmtId="169" fontId="533" fillId="0" borderId="1" xfId="0" applyNumberFormat="1" applyFont="1" applyBorder="1" applyAlignment="1">
      <alignment horizontal="right" vertical="top"/>
    </xf>
    <xf numFmtId="169" fontId="534" fillId="0" borderId="1" xfId="0" applyNumberFormat="1" applyFont="1" applyBorder="1" applyAlignment="1">
      <alignment horizontal="right" vertical="top"/>
    </xf>
    <xf numFmtId="4" fontId="535" fillId="0" borderId="1" xfId="0" applyNumberFormat="1" applyFont="1" applyBorder="1" applyAlignment="1">
      <alignment horizontal="right" vertical="top"/>
    </xf>
    <xf numFmtId="0" fontId="536" fillId="0" borderId="0" xfId="0" applyFont="1"/>
    <xf numFmtId="0" fontId="537" fillId="0" borderId="1" xfId="0" applyFont="1" applyBorder="1" applyAlignment="1">
      <alignment horizontal="left" vertical="top"/>
    </xf>
    <xf numFmtId="0" fontId="538" fillId="0" borderId="1" xfId="0" applyFont="1" applyBorder="1" applyAlignment="1">
      <alignment horizontal="left" vertical="top" wrapText="1"/>
    </xf>
    <xf numFmtId="0" fontId="539" fillId="0" borderId="1" xfId="0" applyFont="1" applyBorder="1" applyAlignment="1">
      <alignment horizontal="center" vertical="top"/>
    </xf>
    <xf numFmtId="168" fontId="540" fillId="0" borderId="1" xfId="0" applyNumberFormat="1" applyFont="1" applyBorder="1" applyAlignment="1">
      <alignment horizontal="right" vertical="top"/>
    </xf>
    <xf numFmtId="169" fontId="541" fillId="0" borderId="1" xfId="0" applyNumberFormat="1" applyFont="1" applyBorder="1" applyAlignment="1">
      <alignment horizontal="right" vertical="top"/>
    </xf>
    <xf numFmtId="169" fontId="542" fillId="0" borderId="1" xfId="0" applyNumberFormat="1" applyFont="1" applyBorder="1" applyAlignment="1">
      <alignment horizontal="right" vertical="top"/>
    </xf>
    <xf numFmtId="169" fontId="543" fillId="0" borderId="1" xfId="0" applyNumberFormat="1" applyFont="1" applyBorder="1" applyAlignment="1">
      <alignment horizontal="right" vertical="top"/>
    </xf>
    <xf numFmtId="170" fontId="544" fillId="2" borderId="1" xfId="0" applyNumberFormat="1" applyFont="1" applyFill="1" applyBorder="1" applyAlignment="1" applyProtection="1">
      <alignment horizontal="right" vertical="top"/>
      <protection locked="0"/>
    </xf>
    <xf numFmtId="171" fontId="545" fillId="0" borderId="1" xfId="0" applyNumberFormat="1" applyFont="1" applyBorder="1" applyAlignment="1">
      <alignment horizontal="right" vertical="top"/>
    </xf>
    <xf numFmtId="4" fontId="546" fillId="0" borderId="1" xfId="0" applyNumberFormat="1" applyFont="1" applyBorder="1" applyAlignment="1">
      <alignment horizontal="right" vertical="top"/>
    </xf>
    <xf numFmtId="170" fontId="547" fillId="2" borderId="1" xfId="0" applyNumberFormat="1" applyFont="1" applyFill="1" applyBorder="1" applyAlignment="1" applyProtection="1">
      <alignment horizontal="right" vertical="top"/>
      <protection locked="0"/>
    </xf>
    <xf numFmtId="169" fontId="548" fillId="0" borderId="1" xfId="0" applyNumberFormat="1" applyFont="1" applyBorder="1" applyAlignment="1">
      <alignment horizontal="right" vertical="top"/>
    </xf>
    <xf numFmtId="169" fontId="549" fillId="0" borderId="1" xfId="0" applyNumberFormat="1" applyFont="1" applyBorder="1" applyAlignment="1">
      <alignment horizontal="right" vertical="top"/>
    </xf>
    <xf numFmtId="169" fontId="550" fillId="0" borderId="1" xfId="0" applyNumberFormat="1" applyFont="1" applyBorder="1" applyAlignment="1">
      <alignment horizontal="right" vertical="top"/>
    </xf>
    <xf numFmtId="4" fontId="551" fillId="0" borderId="1" xfId="0" applyNumberFormat="1" applyFont="1" applyBorder="1" applyAlignment="1">
      <alignment horizontal="right" vertical="top"/>
    </xf>
    <xf numFmtId="0" fontId="552" fillId="0" borderId="0" xfId="0" applyFont="1"/>
    <xf numFmtId="0" fontId="553" fillId="0" borderId="1" xfId="0" applyFont="1" applyBorder="1" applyAlignment="1">
      <alignment horizontal="left" vertical="top"/>
    </xf>
    <xf numFmtId="0" fontId="554" fillId="0" borderId="1" xfId="0" applyFont="1" applyBorder="1" applyAlignment="1">
      <alignment horizontal="left" vertical="top" wrapText="1"/>
    </xf>
    <xf numFmtId="0" fontId="555" fillId="0" borderId="1" xfId="0" applyFont="1" applyBorder="1" applyAlignment="1">
      <alignment horizontal="center" vertical="top"/>
    </xf>
    <xf numFmtId="168" fontId="556" fillId="0" borderId="1" xfId="0" applyNumberFormat="1" applyFont="1" applyBorder="1" applyAlignment="1">
      <alignment horizontal="right" vertical="top"/>
    </xf>
    <xf numFmtId="169" fontId="557" fillId="0" borderId="1" xfId="0" applyNumberFormat="1" applyFont="1" applyBorder="1" applyAlignment="1">
      <alignment horizontal="right" vertical="top"/>
    </xf>
    <xf numFmtId="169" fontId="558" fillId="0" borderId="1" xfId="0" applyNumberFormat="1" applyFont="1" applyBorder="1" applyAlignment="1">
      <alignment horizontal="right" vertical="top"/>
    </xf>
    <xf numFmtId="169" fontId="559" fillId="0" borderId="1" xfId="0" applyNumberFormat="1" applyFont="1" applyBorder="1" applyAlignment="1">
      <alignment horizontal="right" vertical="top"/>
    </xf>
    <xf numFmtId="170" fontId="560" fillId="2" borderId="1" xfId="0" applyNumberFormat="1" applyFont="1" applyFill="1" applyBorder="1" applyAlignment="1" applyProtection="1">
      <alignment horizontal="right" vertical="top"/>
      <protection locked="0"/>
    </xf>
    <xf numFmtId="171" fontId="561" fillId="0" borderId="1" xfId="0" applyNumberFormat="1" applyFont="1" applyBorder="1" applyAlignment="1">
      <alignment horizontal="right" vertical="top"/>
    </xf>
    <xf numFmtId="4" fontId="562" fillId="0" borderId="1" xfId="0" applyNumberFormat="1" applyFont="1" applyBorder="1" applyAlignment="1">
      <alignment horizontal="right" vertical="top"/>
    </xf>
    <xf numFmtId="170" fontId="563" fillId="2" borderId="1" xfId="0" applyNumberFormat="1" applyFont="1" applyFill="1" applyBorder="1" applyAlignment="1" applyProtection="1">
      <alignment horizontal="right" vertical="top"/>
      <protection locked="0"/>
    </xf>
    <xf numFmtId="169" fontId="564" fillId="0" borderId="1" xfId="0" applyNumberFormat="1" applyFont="1" applyBorder="1" applyAlignment="1">
      <alignment horizontal="right" vertical="top"/>
    </xf>
    <xf numFmtId="169" fontId="565" fillId="0" borderId="1" xfId="0" applyNumberFormat="1" applyFont="1" applyBorder="1" applyAlignment="1">
      <alignment horizontal="right" vertical="top"/>
    </xf>
    <xf numFmtId="169" fontId="566" fillId="0" borderId="1" xfId="0" applyNumberFormat="1" applyFont="1" applyBorder="1" applyAlignment="1">
      <alignment horizontal="right" vertical="top"/>
    </xf>
    <xf numFmtId="4" fontId="567" fillId="0" borderId="1" xfId="0" applyNumberFormat="1" applyFont="1" applyBorder="1" applyAlignment="1">
      <alignment horizontal="right" vertical="top"/>
    </xf>
    <xf numFmtId="0" fontId="568" fillId="0" borderId="0" xfId="0" applyFont="1"/>
    <xf numFmtId="0" fontId="569" fillId="3" borderId="1" xfId="0" applyFont="1" applyFill="1" applyBorder="1" applyAlignment="1">
      <alignment horizontal="left"/>
    </xf>
    <xf numFmtId="4" fontId="581" fillId="3" borderId="1" xfId="0" applyNumberFormat="1" applyFont="1" applyFill="1" applyBorder="1" applyAlignment="1">
      <alignment horizontal="right"/>
    </xf>
    <xf numFmtId="4" fontId="582" fillId="3" borderId="1" xfId="0" applyNumberFormat="1" applyFont="1" applyFill="1" applyBorder="1" applyAlignment="1">
      <alignment horizontal="right"/>
    </xf>
    <xf numFmtId="4" fontId="583" fillId="3" borderId="1" xfId="0" applyNumberFormat="1" applyFont="1" applyFill="1" applyBorder="1" applyAlignment="1">
      <alignment horizontal="right"/>
    </xf>
    <xf numFmtId="0" fontId="584" fillId="0" borderId="0" xfId="0" applyFont="1"/>
    <xf numFmtId="0" fontId="585" fillId="0" borderId="1" xfId="0" applyFont="1" applyBorder="1" applyAlignment="1">
      <alignment horizontal="left" vertical="top"/>
    </xf>
    <xf numFmtId="0" fontId="586" fillId="0" borderId="1" xfId="0" applyFont="1" applyBorder="1" applyAlignment="1">
      <alignment horizontal="left" vertical="top" wrapText="1"/>
    </xf>
    <xf numFmtId="0" fontId="587" fillId="0" borderId="1" xfId="0" applyFont="1" applyBorder="1" applyAlignment="1">
      <alignment horizontal="center" vertical="top"/>
    </xf>
    <xf numFmtId="168" fontId="588" fillId="0" borderId="1" xfId="0" applyNumberFormat="1" applyFont="1" applyBorder="1" applyAlignment="1">
      <alignment horizontal="right" vertical="top"/>
    </xf>
    <xf numFmtId="169" fontId="589" fillId="0" borderId="1" xfId="0" applyNumberFormat="1" applyFont="1" applyBorder="1" applyAlignment="1">
      <alignment horizontal="right" vertical="top"/>
    </xf>
    <xf numFmtId="169" fontId="590" fillId="0" borderId="1" xfId="0" applyNumberFormat="1" applyFont="1" applyBorder="1" applyAlignment="1">
      <alignment horizontal="right" vertical="top"/>
    </xf>
    <xf numFmtId="169" fontId="591" fillId="0" borderId="1" xfId="0" applyNumberFormat="1" applyFont="1" applyBorder="1" applyAlignment="1">
      <alignment horizontal="right" vertical="top"/>
    </xf>
    <xf numFmtId="170" fontId="592" fillId="2" borderId="1" xfId="0" applyNumberFormat="1" applyFont="1" applyFill="1" applyBorder="1" applyAlignment="1" applyProtection="1">
      <alignment horizontal="right" vertical="top"/>
      <protection locked="0"/>
    </xf>
    <xf numFmtId="171" fontId="593" fillId="0" borderId="1" xfId="0" applyNumberFormat="1" applyFont="1" applyBorder="1" applyAlignment="1">
      <alignment horizontal="right" vertical="top"/>
    </xf>
    <xf numFmtId="4" fontId="594" fillId="0" borderId="1" xfId="0" applyNumberFormat="1" applyFont="1" applyBorder="1" applyAlignment="1">
      <alignment horizontal="right" vertical="top"/>
    </xf>
    <xf numFmtId="170" fontId="595" fillId="2" borderId="1" xfId="0" applyNumberFormat="1" applyFont="1" applyFill="1" applyBorder="1" applyAlignment="1" applyProtection="1">
      <alignment horizontal="right" vertical="top"/>
      <protection locked="0"/>
    </xf>
    <xf numFmtId="169" fontId="596" fillId="0" borderId="1" xfId="0" applyNumberFormat="1" applyFont="1" applyBorder="1" applyAlignment="1">
      <alignment horizontal="right" vertical="top"/>
    </xf>
    <xf numFmtId="169" fontId="597" fillId="0" borderId="1" xfId="0" applyNumberFormat="1" applyFont="1" applyBorder="1" applyAlignment="1">
      <alignment horizontal="right" vertical="top"/>
    </xf>
    <xf numFmtId="169" fontId="598" fillId="0" borderId="1" xfId="0" applyNumberFormat="1" applyFont="1" applyBorder="1" applyAlignment="1">
      <alignment horizontal="right" vertical="top"/>
    </xf>
    <xf numFmtId="4" fontId="599" fillId="0" borderId="1" xfId="0" applyNumberFormat="1" applyFont="1" applyBorder="1" applyAlignment="1">
      <alignment horizontal="right" vertical="top"/>
    </xf>
    <xf numFmtId="0" fontId="600" fillId="0" borderId="0" xfId="0" applyFont="1"/>
    <xf numFmtId="4" fontId="602" fillId="3" borderId="0" xfId="0" applyNumberFormat="1" applyFont="1" applyFill="1" applyAlignment="1">
      <alignment horizontal="right"/>
    </xf>
    <xf numFmtId="4" fontId="603" fillId="3" borderId="0" xfId="0" applyNumberFormat="1" applyFont="1" applyFill="1" applyAlignment="1">
      <alignment horizontal="right"/>
    </xf>
    <xf numFmtId="4" fontId="604" fillId="3" borderId="0" xfId="0" applyNumberFormat="1" applyFont="1" applyFill="1" applyAlignment="1">
      <alignment horizontal="right"/>
    </xf>
    <xf numFmtId="0" fontId="609" fillId="0" borderId="0" xfId="0" applyFont="1" applyAlignment="1">
      <alignment horizontal="left" vertical="top"/>
    </xf>
    <xf numFmtId="0" fontId="612" fillId="3" borderId="1" xfId="0" applyFont="1" applyFill="1" applyBorder="1" applyAlignment="1">
      <alignment horizontal="left"/>
    </xf>
    <xf numFmtId="0" fontId="613" fillId="3" borderId="1" xfId="0" applyFont="1" applyFill="1" applyBorder="1" applyAlignment="1">
      <alignment horizontal="left"/>
    </xf>
    <xf numFmtId="0" fontId="614" fillId="3" borderId="1" xfId="0" applyFont="1" applyFill="1" applyBorder="1" applyAlignment="1">
      <alignment horizontal="left"/>
    </xf>
    <xf numFmtId="0" fontId="615" fillId="3" borderId="1" xfId="0" applyFont="1" applyFill="1" applyBorder="1" applyAlignment="1">
      <alignment horizontal="left"/>
    </xf>
    <xf numFmtId="0" fontId="616" fillId="3" borderId="1" xfId="0" applyFont="1" applyFill="1" applyBorder="1" applyAlignment="1">
      <alignment horizontal="left"/>
    </xf>
    <xf numFmtId="0" fontId="617" fillId="3" borderId="1" xfId="0" applyFont="1" applyFill="1" applyBorder="1" applyAlignment="1">
      <alignment horizontal="left"/>
    </xf>
    <xf numFmtId="0" fontId="618" fillId="3" borderId="1" xfId="0" applyFont="1" applyFill="1" applyBorder="1" applyAlignment="1">
      <alignment horizontal="left"/>
    </xf>
    <xf numFmtId="0" fontId="619" fillId="3" borderId="1" xfId="0" applyFont="1" applyFill="1" applyBorder="1" applyAlignment="1">
      <alignment horizontal="left"/>
    </xf>
    <xf numFmtId="0" fontId="620" fillId="3" borderId="1" xfId="0" applyFont="1" applyFill="1" applyBorder="1" applyAlignment="1">
      <alignment horizontal="left"/>
    </xf>
    <xf numFmtId="0" fontId="621" fillId="3" borderId="1" xfId="0" applyFont="1" applyFill="1" applyBorder="1" applyAlignment="1">
      <alignment horizontal="left"/>
    </xf>
    <xf numFmtId="0" fontId="622" fillId="3" borderId="1" xfId="0" applyFont="1" applyFill="1" applyBorder="1" applyAlignment="1">
      <alignment horizontal="left"/>
    </xf>
    <xf numFmtId="0" fontId="623" fillId="3" borderId="1" xfId="0" applyFont="1" applyFill="1" applyBorder="1" applyAlignment="1">
      <alignment horizontal="left"/>
    </xf>
    <xf numFmtId="0" fontId="624" fillId="3" borderId="1" xfId="0" applyFont="1" applyFill="1" applyBorder="1" applyAlignment="1">
      <alignment horizontal="left"/>
    </xf>
    <xf numFmtId="0" fontId="625" fillId="3" borderId="1" xfId="0" applyFont="1" applyFill="1" applyBorder="1" applyAlignment="1">
      <alignment horizontal="left"/>
    </xf>
    <xf numFmtId="0" fontId="626" fillId="3" borderId="1" xfId="0" applyFont="1" applyFill="1" applyBorder="1" applyAlignment="1">
      <alignment horizontal="left"/>
    </xf>
    <xf numFmtId="0" fontId="627" fillId="3" borderId="1" xfId="0" applyFont="1" applyFill="1" applyBorder="1" applyAlignment="1">
      <alignment horizontal="left"/>
    </xf>
    <xf numFmtId="0" fontId="628" fillId="3" borderId="1" xfId="0" applyFont="1" applyFill="1" applyBorder="1" applyAlignment="1">
      <alignment horizontal="left"/>
    </xf>
    <xf numFmtId="0" fontId="629" fillId="3" borderId="1" xfId="0" applyFont="1" applyFill="1" applyBorder="1" applyAlignment="1">
      <alignment horizontal="left"/>
    </xf>
    <xf numFmtId="0" fontId="630" fillId="3" borderId="1" xfId="0" applyFont="1" applyFill="1" applyBorder="1" applyAlignment="1">
      <alignment horizontal="left"/>
    </xf>
    <xf numFmtId="0" fontId="631" fillId="3" borderId="1" xfId="0" applyFont="1" applyFill="1" applyBorder="1" applyAlignment="1">
      <alignment horizontal="left"/>
    </xf>
    <xf numFmtId="0" fontId="632" fillId="3" borderId="1" xfId="0" applyFont="1" applyFill="1" applyBorder="1" applyAlignment="1">
      <alignment horizontal="left"/>
    </xf>
    <xf numFmtId="0" fontId="633" fillId="3" borderId="1" xfId="0" applyFont="1" applyFill="1" applyBorder="1" applyAlignment="1">
      <alignment horizontal="left"/>
    </xf>
    <xf numFmtId="0" fontId="634" fillId="3" borderId="1" xfId="0" applyFont="1" applyFill="1" applyBorder="1" applyAlignment="1">
      <alignment horizontal="left"/>
    </xf>
    <xf numFmtId="0" fontId="635" fillId="3" borderId="1" xfId="0" applyFont="1" applyFill="1" applyBorder="1" applyAlignment="1">
      <alignment horizontal="left"/>
    </xf>
    <xf numFmtId="0" fontId="636" fillId="3" borderId="1" xfId="0" applyFont="1" applyFill="1" applyBorder="1" applyAlignment="1">
      <alignment horizontal="left"/>
    </xf>
    <xf numFmtId="0" fontId="637" fillId="3" borderId="1" xfId="0" applyFont="1" applyFill="1" applyBorder="1" applyAlignment="1">
      <alignment horizontal="left"/>
    </xf>
    <xf numFmtId="0" fontId="638" fillId="3" borderId="1" xfId="0" applyFont="1" applyFill="1" applyBorder="1" applyAlignment="1">
      <alignment horizontal="left"/>
    </xf>
    <xf numFmtId="0" fontId="639" fillId="3" borderId="1" xfId="0" applyFont="1" applyFill="1" applyBorder="1" applyAlignment="1">
      <alignment horizontal="left"/>
    </xf>
    <xf numFmtId="0" fontId="640" fillId="3" borderId="1" xfId="0" applyFont="1" applyFill="1" applyBorder="1" applyAlignment="1">
      <alignment horizontal="left"/>
    </xf>
    <xf numFmtId="0" fontId="641" fillId="3" borderId="1" xfId="0" applyFont="1" applyFill="1" applyBorder="1" applyAlignment="1">
      <alignment horizontal="left"/>
    </xf>
    <xf numFmtId="0" fontId="642" fillId="3" borderId="1" xfId="0" applyFont="1" applyFill="1" applyBorder="1" applyAlignment="1">
      <alignment horizontal="left"/>
    </xf>
    <xf numFmtId="0" fontId="643" fillId="3" borderId="1" xfId="0" applyFont="1" applyFill="1" applyBorder="1" applyAlignment="1">
      <alignment horizontal="left"/>
    </xf>
    <xf numFmtId="0" fontId="644" fillId="3" borderId="1" xfId="0" applyFont="1" applyFill="1" applyBorder="1" applyAlignment="1">
      <alignment horizontal="left"/>
    </xf>
    <xf numFmtId="0" fontId="645" fillId="3" borderId="1" xfId="0" applyFont="1" applyFill="1" applyBorder="1" applyAlignment="1">
      <alignment horizontal="left"/>
    </xf>
    <xf numFmtId="0" fontId="646" fillId="3" borderId="1" xfId="0" applyFont="1" applyFill="1" applyBorder="1" applyAlignment="1">
      <alignment horizontal="left"/>
    </xf>
    <xf numFmtId="0" fontId="647" fillId="3" borderId="1" xfId="0" applyFont="1" applyFill="1" applyBorder="1" applyAlignment="1">
      <alignment horizontal="left"/>
    </xf>
    <xf numFmtId="0" fontId="648" fillId="3" borderId="1" xfId="0" applyFont="1" applyFill="1" applyBorder="1" applyAlignment="1">
      <alignment horizontal="left"/>
    </xf>
    <xf numFmtId="0" fontId="649" fillId="3" borderId="1" xfId="0" applyFont="1" applyFill="1" applyBorder="1" applyAlignment="1">
      <alignment horizontal="left"/>
    </xf>
    <xf numFmtId="0" fontId="650" fillId="3" borderId="1" xfId="0" applyFont="1" applyFill="1" applyBorder="1" applyAlignment="1">
      <alignment horizontal="left"/>
    </xf>
    <xf numFmtId="0" fontId="651" fillId="3" borderId="1" xfId="0" applyFont="1" applyFill="1" applyBorder="1" applyAlignment="1">
      <alignment horizontal="left"/>
    </xf>
    <xf numFmtId="0" fontId="652" fillId="3" borderId="1" xfId="0" applyFont="1" applyFill="1" applyBorder="1" applyAlignment="1">
      <alignment horizontal="left"/>
    </xf>
    <xf numFmtId="0" fontId="653" fillId="3" borderId="1" xfId="0" applyFont="1" applyFill="1" applyBorder="1" applyAlignment="1">
      <alignment horizontal="left"/>
    </xf>
    <xf numFmtId="0" fontId="654" fillId="3" borderId="1" xfId="0" applyFont="1" applyFill="1" applyBorder="1" applyAlignment="1">
      <alignment horizontal="left"/>
    </xf>
    <xf numFmtId="0" fontId="655" fillId="3" borderId="1" xfId="0" applyFont="1" applyFill="1" applyBorder="1" applyAlignment="1">
      <alignment horizontal="left"/>
    </xf>
    <xf numFmtId="0" fontId="656" fillId="3" borderId="1" xfId="0" applyFont="1" applyFill="1" applyBorder="1" applyAlignment="1">
      <alignment horizontal="left"/>
    </xf>
    <xf numFmtId="0" fontId="657" fillId="3" borderId="1" xfId="0" applyFont="1" applyFill="1" applyBorder="1" applyAlignment="1">
      <alignment horizontal="left"/>
    </xf>
    <xf numFmtId="0" fontId="658" fillId="3" borderId="1" xfId="0" applyFont="1" applyFill="1" applyBorder="1" applyAlignment="1">
      <alignment horizontal="left"/>
    </xf>
    <xf numFmtId="0" fontId="659" fillId="3" borderId="1" xfId="0" applyFont="1" applyFill="1" applyBorder="1" applyAlignment="1">
      <alignment horizontal="left"/>
    </xf>
    <xf numFmtId="0" fontId="660" fillId="3" borderId="1" xfId="0" applyFont="1" applyFill="1" applyBorder="1" applyAlignment="1">
      <alignment horizontal="left"/>
    </xf>
    <xf numFmtId="0" fontId="661" fillId="3" borderId="1" xfId="0" applyFont="1" applyFill="1" applyBorder="1" applyAlignment="1">
      <alignment horizontal="left"/>
    </xf>
    <xf numFmtId="0" fontId="662" fillId="3" borderId="1" xfId="0" applyFont="1" applyFill="1" applyBorder="1" applyAlignment="1">
      <alignment horizontal="left"/>
    </xf>
    <xf numFmtId="0" fontId="663" fillId="3" borderId="1" xfId="0" applyFont="1" applyFill="1" applyBorder="1" applyAlignment="1">
      <alignment horizontal="left"/>
    </xf>
    <xf numFmtId="0" fontId="664" fillId="3" borderId="1" xfId="0" applyFont="1" applyFill="1" applyBorder="1" applyAlignment="1">
      <alignment horizontal="left"/>
    </xf>
    <xf numFmtId="0" fontId="665" fillId="3" borderId="1" xfId="0" applyFont="1" applyFill="1" applyBorder="1" applyAlignment="1">
      <alignment horizontal="left"/>
    </xf>
    <xf numFmtId="0" fontId="666" fillId="3" borderId="1" xfId="0" applyFont="1" applyFill="1" applyBorder="1" applyAlignment="1">
      <alignment horizontal="left"/>
    </xf>
    <xf numFmtId="0" fontId="667" fillId="3" borderId="1" xfId="0" applyFont="1" applyFill="1" applyBorder="1" applyAlignment="1">
      <alignment horizontal="left"/>
    </xf>
    <xf numFmtId="0" fontId="668" fillId="3" borderId="1" xfId="0" applyFont="1" applyFill="1" applyBorder="1" applyAlignment="1">
      <alignment horizontal="left"/>
    </xf>
    <xf numFmtId="0" fontId="669" fillId="3" borderId="1" xfId="0" applyFont="1" applyFill="1" applyBorder="1" applyAlignment="1">
      <alignment horizontal="left"/>
    </xf>
    <xf numFmtId="0" fontId="670" fillId="3" borderId="1" xfId="0" applyFont="1" applyFill="1" applyBorder="1" applyAlignment="1">
      <alignment horizontal="left"/>
    </xf>
    <xf numFmtId="0" fontId="671" fillId="3" borderId="1" xfId="0" applyFont="1" applyFill="1" applyBorder="1" applyAlignment="1">
      <alignment horizontal="left"/>
    </xf>
    <xf numFmtId="0" fontId="672" fillId="3" borderId="1" xfId="0" applyFont="1" applyFill="1" applyBorder="1" applyAlignment="1">
      <alignment horizontal="left"/>
    </xf>
    <xf numFmtId="0" fontId="673" fillId="3" borderId="1" xfId="0" applyFont="1" applyFill="1" applyBorder="1" applyAlignment="1">
      <alignment horizontal="left"/>
    </xf>
    <xf numFmtId="0" fontId="674" fillId="3" borderId="1" xfId="0" applyFont="1" applyFill="1" applyBorder="1" applyAlignment="1">
      <alignment horizontal="left"/>
    </xf>
    <xf numFmtId="0" fontId="675" fillId="3" borderId="1" xfId="0" applyFont="1" applyFill="1" applyBorder="1" applyAlignment="1">
      <alignment horizontal="left"/>
    </xf>
    <xf numFmtId="0" fontId="676" fillId="3" borderId="1" xfId="0" applyFont="1" applyFill="1" applyBorder="1" applyAlignment="1">
      <alignment horizontal="left"/>
    </xf>
    <xf numFmtId="0" fontId="677" fillId="3" borderId="1" xfId="0" applyFont="1" applyFill="1" applyBorder="1" applyAlignment="1">
      <alignment horizontal="left"/>
    </xf>
    <xf numFmtId="0" fontId="678" fillId="3" borderId="1" xfId="0" applyFont="1" applyFill="1" applyBorder="1" applyAlignment="1">
      <alignment horizontal="left"/>
    </xf>
    <xf numFmtId="0" fontId="679" fillId="3" borderId="1" xfId="0" applyFont="1" applyFill="1" applyBorder="1" applyAlignment="1">
      <alignment horizontal="left"/>
    </xf>
    <xf numFmtId="0" fontId="680" fillId="3" borderId="1" xfId="0" applyFont="1" applyFill="1" applyBorder="1" applyAlignment="1">
      <alignment horizontal="left"/>
    </xf>
    <xf numFmtId="0" fontId="681" fillId="3" borderId="1" xfId="0" applyFont="1" applyFill="1" applyBorder="1" applyAlignment="1">
      <alignment horizontal="left"/>
    </xf>
    <xf numFmtId="0" fontId="682" fillId="3" borderId="1" xfId="0" applyFont="1" applyFill="1" applyBorder="1" applyAlignment="1">
      <alignment horizontal="left"/>
    </xf>
    <xf numFmtId="0" fontId="683" fillId="3" borderId="1" xfId="0" applyFont="1" applyFill="1" applyBorder="1" applyAlignment="1">
      <alignment horizontal="left"/>
    </xf>
    <xf numFmtId="0" fontId="684" fillId="3" borderId="1" xfId="0" applyFont="1" applyFill="1" applyBorder="1" applyAlignment="1">
      <alignment horizontal="left"/>
    </xf>
    <xf numFmtId="0" fontId="685" fillId="3" borderId="1" xfId="0" applyFont="1" applyFill="1" applyBorder="1" applyAlignment="1">
      <alignment horizontal="left"/>
    </xf>
    <xf numFmtId="0" fontId="686" fillId="3" borderId="1" xfId="0" applyFont="1" applyFill="1" applyBorder="1" applyAlignment="1">
      <alignment horizontal="left"/>
    </xf>
    <xf numFmtId="0" fontId="687" fillId="3" borderId="1" xfId="0" applyFont="1" applyFill="1" applyBorder="1" applyAlignment="1">
      <alignment horizontal="left"/>
    </xf>
    <xf numFmtId="0" fontId="688" fillId="3" borderId="1" xfId="0" applyFont="1" applyFill="1" applyBorder="1" applyAlignment="1">
      <alignment horizontal="left"/>
    </xf>
    <xf numFmtId="0" fontId="689" fillId="3" borderId="1" xfId="0" applyFont="1" applyFill="1" applyBorder="1" applyAlignment="1">
      <alignment horizontal="left"/>
    </xf>
    <xf numFmtId="0" fontId="690" fillId="3" borderId="1" xfId="0" applyFont="1" applyFill="1" applyBorder="1" applyAlignment="1">
      <alignment horizontal="left"/>
    </xf>
    <xf numFmtId="0" fontId="691" fillId="3" borderId="1" xfId="0" applyFont="1" applyFill="1" applyBorder="1" applyAlignment="1">
      <alignment horizontal="left"/>
    </xf>
    <xf numFmtId="0" fontId="692" fillId="3" borderId="1" xfId="0" applyFont="1" applyFill="1" applyBorder="1" applyAlignment="1">
      <alignment horizontal="left"/>
    </xf>
    <xf numFmtId="0" fontId="693" fillId="3" borderId="1" xfId="0" applyFont="1" applyFill="1" applyBorder="1" applyAlignment="1">
      <alignment horizontal="left"/>
    </xf>
    <xf numFmtId="0" fontId="694" fillId="3" borderId="1" xfId="0" applyFont="1" applyFill="1" applyBorder="1" applyAlignment="1">
      <alignment horizontal="left"/>
    </xf>
    <xf numFmtId="0" fontId="695" fillId="3" borderId="1" xfId="0" applyFont="1" applyFill="1" applyBorder="1" applyAlignment="1">
      <alignment horizontal="left"/>
    </xf>
    <xf numFmtId="0" fontId="696" fillId="3" borderId="1" xfId="0" applyFont="1" applyFill="1" applyBorder="1" applyAlignment="1">
      <alignment horizontal="left"/>
    </xf>
    <xf numFmtId="0" fontId="697" fillId="3" borderId="1" xfId="0" applyFont="1" applyFill="1" applyBorder="1" applyAlignment="1">
      <alignment horizontal="left"/>
    </xf>
    <xf numFmtId="0" fontId="698" fillId="3" borderId="1" xfId="0" applyFont="1" applyFill="1" applyBorder="1" applyAlignment="1">
      <alignment horizontal="left"/>
    </xf>
    <xf numFmtId="0" fontId="699" fillId="3" borderId="1" xfId="0" applyFont="1" applyFill="1" applyBorder="1" applyAlignment="1">
      <alignment horizontal="left"/>
    </xf>
    <xf numFmtId="0" fontId="700" fillId="3" borderId="1" xfId="0" applyFont="1" applyFill="1" applyBorder="1" applyAlignment="1">
      <alignment horizontal="left"/>
    </xf>
    <xf numFmtId="0" fontId="701" fillId="3" borderId="1" xfId="0" applyFont="1" applyFill="1" applyBorder="1" applyAlignment="1">
      <alignment horizontal="left"/>
    </xf>
    <xf numFmtId="0" fontId="702" fillId="3" borderId="1" xfId="0" applyFont="1" applyFill="1" applyBorder="1" applyAlignment="1">
      <alignment horizontal="left"/>
    </xf>
    <xf numFmtId="0" fontId="703" fillId="3" borderId="1" xfId="0" applyFont="1" applyFill="1" applyBorder="1" applyAlignment="1">
      <alignment horizontal="left"/>
    </xf>
    <xf numFmtId="0" fontId="704" fillId="3" borderId="1" xfId="0" applyFont="1" applyFill="1" applyBorder="1" applyAlignment="1">
      <alignment horizontal="left"/>
    </xf>
    <xf numFmtId="0" fontId="705" fillId="3" borderId="1" xfId="0" applyFont="1" applyFill="1" applyBorder="1" applyAlignment="1">
      <alignment horizontal="left"/>
    </xf>
    <xf numFmtId="0" fontId="706" fillId="3" borderId="1" xfId="0" applyFont="1" applyFill="1" applyBorder="1" applyAlignment="1">
      <alignment horizontal="left"/>
    </xf>
    <xf numFmtId="0" fontId="707" fillId="3" borderId="1" xfId="0" applyFont="1" applyFill="1" applyBorder="1" applyAlignment="1">
      <alignment horizontal="left"/>
    </xf>
    <xf numFmtId="0" fontId="708" fillId="3" borderId="1" xfId="0" applyFont="1" applyFill="1" applyBorder="1" applyAlignment="1">
      <alignment horizontal="left"/>
    </xf>
    <xf numFmtId="0" fontId="709" fillId="3" borderId="1" xfId="0" applyFont="1" applyFill="1" applyBorder="1" applyAlignment="1">
      <alignment horizontal="left"/>
    </xf>
    <xf numFmtId="0" fontId="710" fillId="3" borderId="1" xfId="0" applyFont="1" applyFill="1" applyBorder="1" applyAlignment="1">
      <alignment horizontal="left"/>
    </xf>
    <xf numFmtId="0" fontId="711" fillId="3" borderId="1" xfId="0" applyFont="1" applyFill="1" applyBorder="1" applyAlignment="1">
      <alignment horizontal="left"/>
    </xf>
    <xf numFmtId="0" fontId="712" fillId="3" borderId="1" xfId="0" applyFont="1" applyFill="1" applyBorder="1" applyAlignment="1">
      <alignment horizontal="left"/>
    </xf>
    <xf numFmtId="0" fontId="713" fillId="3" borderId="1" xfId="0" applyFont="1" applyFill="1" applyBorder="1" applyAlignment="1">
      <alignment horizontal="left"/>
    </xf>
    <xf numFmtId="0" fontId="714" fillId="3" borderId="1" xfId="0" applyFont="1" applyFill="1" applyBorder="1" applyAlignment="1">
      <alignment horizontal="left"/>
    </xf>
    <xf numFmtId="0" fontId="715" fillId="3" borderId="1" xfId="0" applyFont="1" applyFill="1" applyBorder="1" applyAlignment="1">
      <alignment horizontal="left"/>
    </xf>
    <xf numFmtId="0" fontId="716" fillId="3" borderId="1" xfId="0" applyFont="1" applyFill="1" applyBorder="1" applyAlignment="1">
      <alignment horizontal="left"/>
    </xf>
    <xf numFmtId="0" fontId="717" fillId="3" borderId="1" xfId="0" applyFont="1" applyFill="1" applyBorder="1" applyAlignment="1">
      <alignment horizontal="left"/>
    </xf>
    <xf numFmtId="0" fontId="718" fillId="3" borderId="1" xfId="0" applyFont="1" applyFill="1" applyBorder="1" applyAlignment="1">
      <alignment horizontal="left"/>
    </xf>
    <xf numFmtId="0" fontId="719" fillId="3" borderId="1" xfId="0" applyFont="1" applyFill="1" applyBorder="1" applyAlignment="1">
      <alignment horizontal="left"/>
    </xf>
    <xf numFmtId="0" fontId="720" fillId="3" borderId="1" xfId="0" applyFont="1" applyFill="1" applyBorder="1" applyAlignment="1">
      <alignment horizontal="left"/>
    </xf>
    <xf numFmtId="0" fontId="721" fillId="3" borderId="1" xfId="0" applyFont="1" applyFill="1" applyBorder="1" applyAlignment="1">
      <alignment horizontal="left"/>
    </xf>
    <xf numFmtId="0" fontId="722" fillId="3" borderId="1" xfId="0" applyFont="1" applyFill="1" applyBorder="1" applyAlignment="1">
      <alignment horizontal="left"/>
    </xf>
    <xf numFmtId="0" fontId="723" fillId="3" borderId="1" xfId="0" applyFont="1" applyFill="1" applyBorder="1" applyAlignment="1">
      <alignment horizontal="left"/>
    </xf>
    <xf numFmtId="0" fontId="724" fillId="3" borderId="1" xfId="0" applyFont="1" applyFill="1" applyBorder="1" applyAlignment="1">
      <alignment horizontal="left"/>
    </xf>
    <xf numFmtId="0" fontId="725" fillId="3" borderId="1" xfId="0" applyFont="1" applyFill="1" applyBorder="1" applyAlignment="1">
      <alignment horizontal="left"/>
    </xf>
    <xf numFmtId="0" fontId="726" fillId="3" borderId="1" xfId="0" applyFont="1" applyFill="1" applyBorder="1" applyAlignment="1">
      <alignment horizontal="left"/>
    </xf>
    <xf numFmtId="0" fontId="727" fillId="3" borderId="1" xfId="0" applyFont="1" applyFill="1" applyBorder="1" applyAlignment="1">
      <alignment horizontal="left"/>
    </xf>
    <xf numFmtId="0" fontId="728" fillId="3" borderId="1" xfId="0" applyFont="1" applyFill="1" applyBorder="1" applyAlignment="1">
      <alignment horizontal="left"/>
    </xf>
    <xf numFmtId="0" fontId="729" fillId="3" borderId="1" xfId="0" applyFont="1" applyFill="1" applyBorder="1" applyAlignment="1">
      <alignment horizontal="left"/>
    </xf>
    <xf numFmtId="0" fontId="730" fillId="3" borderId="1" xfId="0" applyFont="1" applyFill="1" applyBorder="1" applyAlignment="1">
      <alignment horizontal="left"/>
    </xf>
    <xf numFmtId="0" fontId="731" fillId="3" borderId="1" xfId="0" applyFont="1" applyFill="1" applyBorder="1" applyAlignment="1">
      <alignment horizontal="left"/>
    </xf>
    <xf numFmtId="0" fontId="732" fillId="3" borderId="1" xfId="0" applyFont="1" applyFill="1" applyBorder="1" applyAlignment="1">
      <alignment horizontal="left"/>
    </xf>
    <xf numFmtId="0" fontId="733" fillId="3" borderId="1" xfId="0" applyFont="1" applyFill="1" applyBorder="1" applyAlignment="1">
      <alignment horizontal="left"/>
    </xf>
    <xf numFmtId="0" fontId="734" fillId="3" borderId="1" xfId="0" applyFont="1" applyFill="1" applyBorder="1" applyAlignment="1">
      <alignment horizontal="left"/>
    </xf>
    <xf numFmtId="0" fontId="735" fillId="3" borderId="1" xfId="0" applyFont="1" applyFill="1" applyBorder="1" applyAlignment="1">
      <alignment horizontal="left"/>
    </xf>
    <xf numFmtId="0" fontId="736" fillId="3" borderId="1" xfId="0" applyFont="1" applyFill="1" applyBorder="1" applyAlignment="1">
      <alignment horizontal="left"/>
    </xf>
    <xf numFmtId="0" fontId="737" fillId="0" borderId="1" xfId="0" applyFont="1" applyBorder="1" applyAlignment="1">
      <alignment horizontal="left" vertical="top"/>
    </xf>
    <xf numFmtId="0" fontId="738" fillId="0" borderId="1" xfId="0" applyFont="1" applyBorder="1" applyAlignment="1">
      <alignment horizontal="left" vertical="top" wrapText="1"/>
    </xf>
    <xf numFmtId="4" fontId="739" fillId="2" borderId="1" xfId="0" applyNumberFormat="1" applyFont="1" applyFill="1" applyBorder="1" applyAlignment="1" applyProtection="1">
      <alignment horizontal="right" vertical="top"/>
      <protection locked="0"/>
    </xf>
    <xf numFmtId="4" fontId="740" fillId="0" borderId="1" xfId="0" applyNumberFormat="1" applyFont="1" applyBorder="1" applyAlignment="1">
      <alignment horizontal="right" vertical="top"/>
    </xf>
    <xf numFmtId="4" fontId="741" fillId="2" borderId="1" xfId="0" applyNumberFormat="1" applyFont="1" applyFill="1" applyBorder="1" applyAlignment="1" applyProtection="1">
      <alignment horizontal="right" vertical="top"/>
      <protection locked="0"/>
    </xf>
    <xf numFmtId="4" fontId="742" fillId="0" borderId="1" xfId="0" applyNumberFormat="1" applyFont="1" applyBorder="1" applyAlignment="1">
      <alignment horizontal="right" vertical="top"/>
    </xf>
    <xf numFmtId="4" fontId="743" fillId="2" borderId="1" xfId="0" applyNumberFormat="1" applyFont="1" applyFill="1" applyBorder="1" applyAlignment="1" applyProtection="1">
      <alignment horizontal="right" vertical="top"/>
      <protection locked="0"/>
    </xf>
    <xf numFmtId="4" fontId="744" fillId="0" borderId="1" xfId="0" applyNumberFormat="1" applyFont="1" applyBorder="1" applyAlignment="1">
      <alignment horizontal="right" vertical="top"/>
    </xf>
    <xf numFmtId="4" fontId="745" fillId="2" borderId="1" xfId="0" applyNumberFormat="1" applyFont="1" applyFill="1" applyBorder="1" applyAlignment="1" applyProtection="1">
      <alignment horizontal="right" vertical="top"/>
      <protection locked="0"/>
    </xf>
    <xf numFmtId="4" fontId="746" fillId="0" borderId="1" xfId="0" applyNumberFormat="1" applyFont="1" applyBorder="1" applyAlignment="1">
      <alignment horizontal="right" vertical="top"/>
    </xf>
    <xf numFmtId="4" fontId="747" fillId="2" borderId="1" xfId="0" applyNumberFormat="1" applyFont="1" applyFill="1" applyBorder="1" applyAlignment="1" applyProtection="1">
      <alignment horizontal="right" vertical="top"/>
      <protection locked="0"/>
    </xf>
    <xf numFmtId="4" fontId="748" fillId="0" borderId="1" xfId="0" applyNumberFormat="1" applyFont="1" applyBorder="1" applyAlignment="1">
      <alignment horizontal="right" vertical="top"/>
    </xf>
    <xf numFmtId="4" fontId="749" fillId="2" borderId="1" xfId="0" applyNumberFormat="1" applyFont="1" applyFill="1" applyBorder="1" applyAlignment="1" applyProtection="1">
      <alignment horizontal="right" vertical="top"/>
      <protection locked="0"/>
    </xf>
    <xf numFmtId="4" fontId="750" fillId="0" borderId="1" xfId="0" applyNumberFormat="1" applyFont="1" applyBorder="1" applyAlignment="1">
      <alignment horizontal="right" vertical="top"/>
    </xf>
    <xf numFmtId="4" fontId="751" fillId="2" borderId="1" xfId="0" applyNumberFormat="1" applyFont="1" applyFill="1" applyBorder="1" applyAlignment="1" applyProtection="1">
      <alignment horizontal="right" vertical="top"/>
      <protection locked="0"/>
    </xf>
    <xf numFmtId="4" fontId="752" fillId="0" borderId="1" xfId="0" applyNumberFormat="1" applyFont="1" applyBorder="1" applyAlignment="1">
      <alignment horizontal="right" vertical="top"/>
    </xf>
    <xf numFmtId="4" fontId="753" fillId="2" borderId="1" xfId="0" applyNumberFormat="1" applyFont="1" applyFill="1" applyBorder="1" applyAlignment="1" applyProtection="1">
      <alignment horizontal="right" vertical="top"/>
      <protection locked="0"/>
    </xf>
    <xf numFmtId="4" fontId="754" fillId="0" borderId="1" xfId="0" applyNumberFormat="1" applyFont="1" applyBorder="1" applyAlignment="1">
      <alignment horizontal="right" vertical="top"/>
    </xf>
    <xf numFmtId="4" fontId="755" fillId="2" borderId="1" xfId="0" applyNumberFormat="1" applyFont="1" applyFill="1" applyBorder="1" applyAlignment="1" applyProtection="1">
      <alignment horizontal="right" vertical="top"/>
      <protection locked="0"/>
    </xf>
    <xf numFmtId="4" fontId="756" fillId="0" borderId="1" xfId="0" applyNumberFormat="1" applyFont="1" applyBorder="1" applyAlignment="1">
      <alignment horizontal="right" vertical="top"/>
    </xf>
    <xf numFmtId="4" fontId="757" fillId="2" borderId="1" xfId="0" applyNumberFormat="1" applyFont="1" applyFill="1" applyBorder="1" applyAlignment="1" applyProtection="1">
      <alignment horizontal="right" vertical="top"/>
      <protection locked="0"/>
    </xf>
    <xf numFmtId="4" fontId="758" fillId="0" borderId="1" xfId="0" applyNumberFormat="1" applyFont="1" applyBorder="1" applyAlignment="1">
      <alignment horizontal="right" vertical="top"/>
    </xf>
    <xf numFmtId="4" fontId="759" fillId="2" borderId="1" xfId="0" applyNumberFormat="1" applyFont="1" applyFill="1" applyBorder="1" applyAlignment="1" applyProtection="1">
      <alignment horizontal="right" vertical="top"/>
      <protection locked="0"/>
    </xf>
    <xf numFmtId="4" fontId="760" fillId="0" borderId="1" xfId="0" applyNumberFormat="1" applyFont="1" applyBorder="1" applyAlignment="1">
      <alignment horizontal="right" vertical="top"/>
    </xf>
    <xf numFmtId="4" fontId="761" fillId="2" borderId="1" xfId="0" applyNumberFormat="1" applyFont="1" applyFill="1" applyBorder="1" applyAlignment="1" applyProtection="1">
      <alignment horizontal="right" vertical="top"/>
      <protection locked="0"/>
    </xf>
    <xf numFmtId="4" fontId="762" fillId="0" borderId="1" xfId="0" applyNumberFormat="1" applyFont="1" applyBorder="1" applyAlignment="1">
      <alignment horizontal="right" vertical="top"/>
    </xf>
    <xf numFmtId="4" fontId="763" fillId="2" borderId="1" xfId="0" applyNumberFormat="1" applyFont="1" applyFill="1" applyBorder="1" applyAlignment="1" applyProtection="1">
      <alignment horizontal="right" vertical="top"/>
      <protection locked="0"/>
    </xf>
    <xf numFmtId="4" fontId="764" fillId="0" borderId="1" xfId="0" applyNumberFormat="1" applyFont="1" applyBorder="1" applyAlignment="1">
      <alignment horizontal="right" vertical="top"/>
    </xf>
    <xf numFmtId="4" fontId="765" fillId="2" borderId="1" xfId="0" applyNumberFormat="1" applyFont="1" applyFill="1" applyBorder="1" applyAlignment="1" applyProtection="1">
      <alignment horizontal="right" vertical="top"/>
      <protection locked="0"/>
    </xf>
    <xf numFmtId="4" fontId="766" fillId="0" borderId="1" xfId="0" applyNumberFormat="1" applyFont="1" applyBorder="1" applyAlignment="1">
      <alignment horizontal="right" vertical="top"/>
    </xf>
    <xf numFmtId="4" fontId="767" fillId="2" borderId="1" xfId="0" applyNumberFormat="1" applyFont="1" applyFill="1" applyBorder="1" applyAlignment="1" applyProtection="1">
      <alignment horizontal="right" vertical="top"/>
      <protection locked="0"/>
    </xf>
    <xf numFmtId="4" fontId="768" fillId="0" borderId="1" xfId="0" applyNumberFormat="1" applyFont="1" applyBorder="1" applyAlignment="1">
      <alignment horizontal="right" vertical="top"/>
    </xf>
    <xf numFmtId="4" fontId="769" fillId="2" borderId="1" xfId="0" applyNumberFormat="1" applyFont="1" applyFill="1" applyBorder="1" applyAlignment="1" applyProtection="1">
      <alignment horizontal="right" vertical="top"/>
      <protection locked="0"/>
    </xf>
    <xf numFmtId="4" fontId="770" fillId="0" borderId="1" xfId="0" applyNumberFormat="1" applyFont="1" applyBorder="1" applyAlignment="1">
      <alignment horizontal="right" vertical="top"/>
    </xf>
    <xf numFmtId="4" fontId="771" fillId="2" borderId="1" xfId="0" applyNumberFormat="1" applyFont="1" applyFill="1" applyBorder="1" applyAlignment="1" applyProtection="1">
      <alignment horizontal="right" vertical="top"/>
      <protection locked="0"/>
    </xf>
    <xf numFmtId="4" fontId="772" fillId="0" borderId="1" xfId="0" applyNumberFormat="1" applyFont="1" applyBorder="1" applyAlignment="1">
      <alignment horizontal="right" vertical="top"/>
    </xf>
    <xf numFmtId="4" fontId="773" fillId="2" borderId="1" xfId="0" applyNumberFormat="1" applyFont="1" applyFill="1" applyBorder="1" applyAlignment="1" applyProtection="1">
      <alignment horizontal="right" vertical="top"/>
      <protection locked="0"/>
    </xf>
    <xf numFmtId="4" fontId="774" fillId="0" borderId="1" xfId="0" applyNumberFormat="1" applyFont="1" applyBorder="1" applyAlignment="1">
      <alignment horizontal="right" vertical="top"/>
    </xf>
    <xf numFmtId="4" fontId="775" fillId="2" borderId="1" xfId="0" applyNumberFormat="1" applyFont="1" applyFill="1" applyBorder="1" applyAlignment="1" applyProtection="1">
      <alignment horizontal="right" vertical="top"/>
      <protection locked="0"/>
    </xf>
    <xf numFmtId="4" fontId="776" fillId="0" borderId="1" xfId="0" applyNumberFormat="1" applyFont="1" applyBorder="1" applyAlignment="1">
      <alignment horizontal="right" vertical="top"/>
    </xf>
    <xf numFmtId="4" fontId="777" fillId="2" borderId="1" xfId="0" applyNumberFormat="1" applyFont="1" applyFill="1" applyBorder="1" applyAlignment="1" applyProtection="1">
      <alignment horizontal="right" vertical="top"/>
      <protection locked="0"/>
    </xf>
    <xf numFmtId="4" fontId="778" fillId="0" borderId="1" xfId="0" applyNumberFormat="1" applyFont="1" applyBorder="1" applyAlignment="1">
      <alignment horizontal="right" vertical="top"/>
    </xf>
    <xf numFmtId="4" fontId="779" fillId="2" borderId="1" xfId="0" applyNumberFormat="1" applyFont="1" applyFill="1" applyBorder="1" applyAlignment="1" applyProtection="1">
      <alignment horizontal="right" vertical="top"/>
      <protection locked="0"/>
    </xf>
    <xf numFmtId="4" fontId="780" fillId="0" borderId="1" xfId="0" applyNumberFormat="1" applyFont="1" applyBorder="1" applyAlignment="1">
      <alignment horizontal="right" vertical="top"/>
    </xf>
    <xf numFmtId="4" fontId="781" fillId="2" borderId="1" xfId="0" applyNumberFormat="1" applyFont="1" applyFill="1" applyBorder="1" applyAlignment="1" applyProtection="1">
      <alignment horizontal="right" vertical="top"/>
      <protection locked="0"/>
    </xf>
    <xf numFmtId="4" fontId="782" fillId="0" borderId="1" xfId="0" applyNumberFormat="1" applyFont="1" applyBorder="1" applyAlignment="1">
      <alignment horizontal="right" vertical="top"/>
    </xf>
    <xf numFmtId="4" fontId="783" fillId="2" borderId="1" xfId="0" applyNumberFormat="1" applyFont="1" applyFill="1" applyBorder="1" applyAlignment="1" applyProtection="1">
      <alignment horizontal="right" vertical="top"/>
      <protection locked="0"/>
    </xf>
    <xf numFmtId="4" fontId="784" fillId="0" borderId="1" xfId="0" applyNumberFormat="1" applyFont="1" applyBorder="1" applyAlignment="1">
      <alignment horizontal="right" vertical="top"/>
    </xf>
    <xf numFmtId="4" fontId="785" fillId="2" borderId="1" xfId="0" applyNumberFormat="1" applyFont="1" applyFill="1" applyBorder="1" applyAlignment="1" applyProtection="1">
      <alignment horizontal="right" vertical="top"/>
      <protection locked="0"/>
    </xf>
    <xf numFmtId="4" fontId="786" fillId="0" borderId="1" xfId="0" applyNumberFormat="1" applyFont="1" applyBorder="1" applyAlignment="1">
      <alignment horizontal="right" vertical="top"/>
    </xf>
    <xf numFmtId="4" fontId="787" fillId="2" borderId="1" xfId="0" applyNumberFormat="1" applyFont="1" applyFill="1" applyBorder="1" applyAlignment="1" applyProtection="1">
      <alignment horizontal="right" vertical="top"/>
      <protection locked="0"/>
    </xf>
    <xf numFmtId="4" fontId="788" fillId="0" borderId="1" xfId="0" applyNumberFormat="1" applyFont="1" applyBorder="1" applyAlignment="1">
      <alignment horizontal="right" vertical="top"/>
    </xf>
    <xf numFmtId="4" fontId="789" fillId="2" borderId="1" xfId="0" applyNumberFormat="1" applyFont="1" applyFill="1" applyBorder="1" applyAlignment="1" applyProtection="1">
      <alignment horizontal="right" vertical="top"/>
      <protection locked="0"/>
    </xf>
    <xf numFmtId="4" fontId="790" fillId="0" borderId="1" xfId="0" applyNumberFormat="1" applyFont="1" applyBorder="1" applyAlignment="1">
      <alignment horizontal="right" vertical="top"/>
    </xf>
    <xf numFmtId="4" fontId="791" fillId="2" borderId="1" xfId="0" applyNumberFormat="1" applyFont="1" applyFill="1" applyBorder="1" applyAlignment="1" applyProtection="1">
      <alignment horizontal="right" vertical="top"/>
      <protection locked="0"/>
    </xf>
    <xf numFmtId="4" fontId="792" fillId="0" borderId="1" xfId="0" applyNumberFormat="1" applyFont="1" applyBorder="1" applyAlignment="1">
      <alignment horizontal="right" vertical="top"/>
    </xf>
    <xf numFmtId="4" fontId="793" fillId="2" borderId="1" xfId="0" applyNumberFormat="1" applyFont="1" applyFill="1" applyBorder="1" applyAlignment="1" applyProtection="1">
      <alignment horizontal="right" vertical="top"/>
      <protection locked="0"/>
    </xf>
    <xf numFmtId="4" fontId="794" fillId="0" borderId="1" xfId="0" applyNumberFormat="1" applyFont="1" applyBorder="1" applyAlignment="1">
      <alignment horizontal="right" vertical="top"/>
    </xf>
    <xf numFmtId="4" fontId="795" fillId="2" borderId="1" xfId="0" applyNumberFormat="1" applyFont="1" applyFill="1" applyBorder="1" applyAlignment="1" applyProtection="1">
      <alignment horizontal="right" vertical="top"/>
      <protection locked="0"/>
    </xf>
    <xf numFmtId="4" fontId="796" fillId="0" borderId="1" xfId="0" applyNumberFormat="1" applyFont="1" applyBorder="1" applyAlignment="1">
      <alignment horizontal="right" vertical="top"/>
    </xf>
    <xf numFmtId="4" fontId="797" fillId="2" borderId="1" xfId="0" applyNumberFormat="1" applyFont="1" applyFill="1" applyBorder="1" applyAlignment="1" applyProtection="1">
      <alignment horizontal="right" vertical="top"/>
      <protection locked="0"/>
    </xf>
    <xf numFmtId="4" fontId="798" fillId="0" borderId="1" xfId="0" applyNumberFormat="1" applyFont="1" applyBorder="1" applyAlignment="1">
      <alignment horizontal="right" vertical="top"/>
    </xf>
    <xf numFmtId="4" fontId="799" fillId="2" borderId="1" xfId="0" applyNumberFormat="1" applyFont="1" applyFill="1" applyBorder="1" applyAlignment="1" applyProtection="1">
      <alignment horizontal="right" vertical="top"/>
      <protection locked="0"/>
    </xf>
    <xf numFmtId="4" fontId="800" fillId="0" borderId="1" xfId="0" applyNumberFormat="1" applyFont="1" applyBorder="1" applyAlignment="1">
      <alignment horizontal="right" vertical="top"/>
    </xf>
    <xf numFmtId="4" fontId="801" fillId="2" borderId="1" xfId="0" applyNumberFormat="1" applyFont="1" applyFill="1" applyBorder="1" applyAlignment="1" applyProtection="1">
      <alignment horizontal="right" vertical="top"/>
      <protection locked="0"/>
    </xf>
    <xf numFmtId="4" fontId="802" fillId="0" borderId="1" xfId="0" applyNumberFormat="1" applyFont="1" applyBorder="1" applyAlignment="1">
      <alignment horizontal="right" vertical="top"/>
    </xf>
    <xf numFmtId="4" fontId="803" fillId="2" borderId="1" xfId="0" applyNumberFormat="1" applyFont="1" applyFill="1" applyBorder="1" applyAlignment="1" applyProtection="1">
      <alignment horizontal="right" vertical="top"/>
      <protection locked="0"/>
    </xf>
    <xf numFmtId="4" fontId="804" fillId="0" borderId="1" xfId="0" applyNumberFormat="1" applyFont="1" applyBorder="1" applyAlignment="1">
      <alignment horizontal="right" vertical="top"/>
    </xf>
    <xf numFmtId="4" fontId="805" fillId="2" borderId="1" xfId="0" applyNumberFormat="1" applyFont="1" applyFill="1" applyBorder="1" applyAlignment="1" applyProtection="1">
      <alignment horizontal="right" vertical="top"/>
      <protection locked="0"/>
    </xf>
    <xf numFmtId="4" fontId="806" fillId="0" borderId="1" xfId="0" applyNumberFormat="1" applyFont="1" applyBorder="1" applyAlignment="1">
      <alignment horizontal="right" vertical="top"/>
    </xf>
    <xf numFmtId="4" fontId="807" fillId="2" borderId="1" xfId="0" applyNumberFormat="1" applyFont="1" applyFill="1" applyBorder="1" applyAlignment="1" applyProtection="1">
      <alignment horizontal="right" vertical="top"/>
      <protection locked="0"/>
    </xf>
    <xf numFmtId="4" fontId="808" fillId="0" borderId="1" xfId="0" applyNumberFormat="1" applyFont="1" applyBorder="1" applyAlignment="1">
      <alignment horizontal="right" vertical="top"/>
    </xf>
    <xf numFmtId="4" fontId="809" fillId="2" borderId="1" xfId="0" applyNumberFormat="1" applyFont="1" applyFill="1" applyBorder="1" applyAlignment="1" applyProtection="1">
      <alignment horizontal="right" vertical="top"/>
      <protection locked="0"/>
    </xf>
    <xf numFmtId="4" fontId="810" fillId="0" borderId="1" xfId="0" applyNumberFormat="1" applyFont="1" applyBorder="1" applyAlignment="1">
      <alignment horizontal="right" vertical="top"/>
    </xf>
    <xf numFmtId="4" fontId="811" fillId="2" borderId="1" xfId="0" applyNumberFormat="1" applyFont="1" applyFill="1" applyBorder="1" applyAlignment="1" applyProtection="1">
      <alignment horizontal="right" vertical="top"/>
      <protection locked="0"/>
    </xf>
    <xf numFmtId="4" fontId="812" fillId="0" borderId="1" xfId="0" applyNumberFormat="1" applyFont="1" applyBorder="1" applyAlignment="1">
      <alignment horizontal="right" vertical="top"/>
    </xf>
    <xf numFmtId="4" fontId="813" fillId="2" borderId="1" xfId="0" applyNumberFormat="1" applyFont="1" applyFill="1" applyBorder="1" applyAlignment="1" applyProtection="1">
      <alignment horizontal="right" vertical="top"/>
      <protection locked="0"/>
    </xf>
    <xf numFmtId="4" fontId="814" fillId="0" borderId="1" xfId="0" applyNumberFormat="1" applyFont="1" applyBorder="1" applyAlignment="1">
      <alignment horizontal="right" vertical="top"/>
    </xf>
    <xf numFmtId="4" fontId="815" fillId="2" borderId="1" xfId="0" applyNumberFormat="1" applyFont="1" applyFill="1" applyBorder="1" applyAlignment="1" applyProtection="1">
      <alignment horizontal="right" vertical="top"/>
      <protection locked="0"/>
    </xf>
    <xf numFmtId="4" fontId="816" fillId="0" borderId="1" xfId="0" applyNumberFormat="1" applyFont="1" applyBorder="1" applyAlignment="1">
      <alignment horizontal="right" vertical="top"/>
    </xf>
    <xf numFmtId="4" fontId="817" fillId="2" borderId="1" xfId="0" applyNumberFormat="1" applyFont="1" applyFill="1" applyBorder="1" applyAlignment="1" applyProtection="1">
      <alignment horizontal="right" vertical="top"/>
      <protection locked="0"/>
    </xf>
    <xf numFmtId="4" fontId="818" fillId="0" borderId="1" xfId="0" applyNumberFormat="1" applyFont="1" applyBorder="1" applyAlignment="1">
      <alignment horizontal="right" vertical="top"/>
    </xf>
    <xf numFmtId="4" fontId="819" fillId="2" borderId="1" xfId="0" applyNumberFormat="1" applyFont="1" applyFill="1" applyBorder="1" applyAlignment="1" applyProtection="1">
      <alignment horizontal="right" vertical="top"/>
      <protection locked="0"/>
    </xf>
    <xf numFmtId="4" fontId="820" fillId="0" borderId="1" xfId="0" applyNumberFormat="1" applyFont="1" applyBorder="1" applyAlignment="1">
      <alignment horizontal="right" vertical="top"/>
    </xf>
    <xf numFmtId="4" fontId="821" fillId="2" borderId="1" xfId="0" applyNumberFormat="1" applyFont="1" applyFill="1" applyBorder="1" applyAlignment="1" applyProtection="1">
      <alignment horizontal="right" vertical="top"/>
      <protection locked="0"/>
    </xf>
    <xf numFmtId="4" fontId="822" fillId="0" borderId="1" xfId="0" applyNumberFormat="1" applyFont="1" applyBorder="1" applyAlignment="1">
      <alignment horizontal="right" vertical="top"/>
    </xf>
    <xf numFmtId="4" fontId="823" fillId="2" borderId="1" xfId="0" applyNumberFormat="1" applyFont="1" applyFill="1" applyBorder="1" applyAlignment="1" applyProtection="1">
      <alignment horizontal="right" vertical="top"/>
      <protection locked="0"/>
    </xf>
    <xf numFmtId="4" fontId="824" fillId="0" borderId="1" xfId="0" applyNumberFormat="1" applyFont="1" applyBorder="1" applyAlignment="1">
      <alignment horizontal="right" vertical="top"/>
    </xf>
    <xf numFmtId="4" fontId="825" fillId="2" borderId="1" xfId="0" applyNumberFormat="1" applyFont="1" applyFill="1" applyBorder="1" applyAlignment="1" applyProtection="1">
      <alignment horizontal="right" vertical="top"/>
      <protection locked="0"/>
    </xf>
    <xf numFmtId="4" fontId="826" fillId="0" borderId="1" xfId="0" applyNumberFormat="1" applyFont="1" applyBorder="1" applyAlignment="1">
      <alignment horizontal="right" vertical="top"/>
    </xf>
    <xf numFmtId="4" fontId="827" fillId="2" borderId="1" xfId="0" applyNumberFormat="1" applyFont="1" applyFill="1" applyBorder="1" applyAlignment="1" applyProtection="1">
      <alignment horizontal="right" vertical="top"/>
      <protection locked="0"/>
    </xf>
    <xf numFmtId="4" fontId="828" fillId="0" borderId="1" xfId="0" applyNumberFormat="1" applyFont="1" applyBorder="1" applyAlignment="1">
      <alignment horizontal="right" vertical="top"/>
    </xf>
    <xf numFmtId="4" fontId="829" fillId="2" borderId="1" xfId="0" applyNumberFormat="1" applyFont="1" applyFill="1" applyBorder="1" applyAlignment="1" applyProtection="1">
      <alignment horizontal="right" vertical="top"/>
      <protection locked="0"/>
    </xf>
    <xf numFmtId="4" fontId="830" fillId="0" borderId="1" xfId="0" applyNumberFormat="1" applyFont="1" applyBorder="1" applyAlignment="1">
      <alignment horizontal="right" vertical="top"/>
    </xf>
    <xf numFmtId="4" fontId="831" fillId="2" borderId="1" xfId="0" applyNumberFormat="1" applyFont="1" applyFill="1" applyBorder="1" applyAlignment="1" applyProtection="1">
      <alignment horizontal="right" vertical="top"/>
      <protection locked="0"/>
    </xf>
    <xf numFmtId="4" fontId="832" fillId="0" borderId="1" xfId="0" applyNumberFormat="1" applyFont="1" applyBorder="1" applyAlignment="1">
      <alignment horizontal="right" vertical="top"/>
    </xf>
    <xf numFmtId="4" fontId="833" fillId="2" borderId="1" xfId="0" applyNumberFormat="1" applyFont="1" applyFill="1" applyBorder="1" applyAlignment="1" applyProtection="1">
      <alignment horizontal="right" vertical="top"/>
      <protection locked="0"/>
    </xf>
    <xf numFmtId="4" fontId="834" fillId="0" borderId="1" xfId="0" applyNumberFormat="1" applyFont="1" applyBorder="1" applyAlignment="1">
      <alignment horizontal="right" vertical="top"/>
    </xf>
    <xf numFmtId="4" fontId="835" fillId="2" borderId="1" xfId="0" applyNumberFormat="1" applyFont="1" applyFill="1" applyBorder="1" applyAlignment="1" applyProtection="1">
      <alignment horizontal="right" vertical="top"/>
      <protection locked="0"/>
    </xf>
    <xf numFmtId="4" fontId="836" fillId="0" borderId="1" xfId="0" applyNumberFormat="1" applyFont="1" applyBorder="1" applyAlignment="1">
      <alignment horizontal="right" vertical="top"/>
    </xf>
    <xf numFmtId="4" fontId="837" fillId="2" borderId="1" xfId="0" applyNumberFormat="1" applyFont="1" applyFill="1" applyBorder="1" applyAlignment="1" applyProtection="1">
      <alignment horizontal="right" vertical="top"/>
      <protection locked="0"/>
    </xf>
    <xf numFmtId="4" fontId="838" fillId="0" borderId="1" xfId="0" applyNumberFormat="1" applyFont="1" applyBorder="1" applyAlignment="1">
      <alignment horizontal="right" vertical="top"/>
    </xf>
    <xf numFmtId="4" fontId="839" fillId="2" borderId="1" xfId="0" applyNumberFormat="1" applyFont="1" applyFill="1" applyBorder="1" applyAlignment="1" applyProtection="1">
      <alignment horizontal="right" vertical="top"/>
      <protection locked="0"/>
    </xf>
    <xf numFmtId="4" fontId="840" fillId="0" borderId="1" xfId="0" applyNumberFormat="1" applyFont="1" applyBorder="1" applyAlignment="1">
      <alignment horizontal="right" vertical="top"/>
    </xf>
    <xf numFmtId="4" fontId="841" fillId="2" borderId="1" xfId="0" applyNumberFormat="1" applyFont="1" applyFill="1" applyBorder="1" applyAlignment="1" applyProtection="1">
      <alignment horizontal="right" vertical="top"/>
      <protection locked="0"/>
    </xf>
    <xf numFmtId="4" fontId="842" fillId="0" borderId="1" xfId="0" applyNumberFormat="1" applyFont="1" applyBorder="1" applyAlignment="1">
      <alignment horizontal="right" vertical="top"/>
    </xf>
    <xf numFmtId="4" fontId="843" fillId="2" borderId="1" xfId="0" applyNumberFormat="1" applyFont="1" applyFill="1" applyBorder="1" applyAlignment="1" applyProtection="1">
      <alignment horizontal="right" vertical="top"/>
      <protection locked="0"/>
    </xf>
    <xf numFmtId="4" fontId="844" fillId="0" borderId="1" xfId="0" applyNumberFormat="1" applyFont="1" applyBorder="1" applyAlignment="1">
      <alignment horizontal="right" vertical="top"/>
    </xf>
    <xf numFmtId="4" fontId="845" fillId="2" borderId="1" xfId="0" applyNumberFormat="1" applyFont="1" applyFill="1" applyBorder="1" applyAlignment="1" applyProtection="1">
      <alignment horizontal="right" vertical="top"/>
      <protection locked="0"/>
    </xf>
    <xf numFmtId="4" fontId="846" fillId="0" borderId="1" xfId="0" applyNumberFormat="1" applyFont="1" applyBorder="1" applyAlignment="1">
      <alignment horizontal="right" vertical="top"/>
    </xf>
    <xf numFmtId="4" fontId="847" fillId="2" borderId="1" xfId="0" applyNumberFormat="1" applyFont="1" applyFill="1" applyBorder="1" applyAlignment="1" applyProtection="1">
      <alignment horizontal="right" vertical="top"/>
      <protection locked="0"/>
    </xf>
    <xf numFmtId="4" fontId="848" fillId="0" borderId="1" xfId="0" applyNumberFormat="1" applyFont="1" applyBorder="1" applyAlignment="1">
      <alignment horizontal="right" vertical="top"/>
    </xf>
    <xf numFmtId="4" fontId="849" fillId="2" borderId="1" xfId="0" applyNumberFormat="1" applyFont="1" applyFill="1" applyBorder="1" applyAlignment="1" applyProtection="1">
      <alignment horizontal="right" vertical="top"/>
      <protection locked="0"/>
    </xf>
    <xf numFmtId="4" fontId="850" fillId="0" borderId="1" xfId="0" applyNumberFormat="1" applyFont="1" applyBorder="1" applyAlignment="1">
      <alignment horizontal="right" vertical="top"/>
    </xf>
    <xf numFmtId="4" fontId="851" fillId="2" borderId="1" xfId="0" applyNumberFormat="1" applyFont="1" applyFill="1" applyBorder="1" applyAlignment="1" applyProtection="1">
      <alignment horizontal="right" vertical="top"/>
      <protection locked="0"/>
    </xf>
    <xf numFmtId="4" fontId="852" fillId="0" borderId="1" xfId="0" applyNumberFormat="1" applyFont="1" applyBorder="1" applyAlignment="1">
      <alignment horizontal="right" vertical="top"/>
    </xf>
    <xf numFmtId="4" fontId="853" fillId="2" borderId="1" xfId="0" applyNumberFormat="1" applyFont="1" applyFill="1" applyBorder="1" applyAlignment="1" applyProtection="1">
      <alignment horizontal="right" vertical="top"/>
      <protection locked="0"/>
    </xf>
    <xf numFmtId="4" fontId="854" fillId="0" borderId="1" xfId="0" applyNumberFormat="1" applyFont="1" applyBorder="1" applyAlignment="1">
      <alignment horizontal="right" vertical="top"/>
    </xf>
    <xf numFmtId="4" fontId="855" fillId="2" borderId="1" xfId="0" applyNumberFormat="1" applyFont="1" applyFill="1" applyBorder="1" applyAlignment="1" applyProtection="1">
      <alignment horizontal="right" vertical="top"/>
      <protection locked="0"/>
    </xf>
    <xf numFmtId="4" fontId="856" fillId="0" borderId="1" xfId="0" applyNumberFormat="1" applyFont="1" applyBorder="1" applyAlignment="1">
      <alignment horizontal="right" vertical="top"/>
    </xf>
    <xf numFmtId="4" fontId="857" fillId="2" borderId="1" xfId="0" applyNumberFormat="1" applyFont="1" applyFill="1" applyBorder="1" applyAlignment="1" applyProtection="1">
      <alignment horizontal="right" vertical="top"/>
      <protection locked="0"/>
    </xf>
    <xf numFmtId="4" fontId="858" fillId="0" borderId="1" xfId="0" applyNumberFormat="1" applyFont="1" applyBorder="1" applyAlignment="1">
      <alignment horizontal="right" vertical="top"/>
    </xf>
    <xf numFmtId="4" fontId="859" fillId="3" borderId="1" xfId="0" applyNumberFormat="1" applyFont="1" applyFill="1" applyBorder="1" applyAlignment="1">
      <alignment horizontal="right" vertical="top"/>
    </xf>
    <xf numFmtId="4" fontId="860" fillId="3" borderId="1" xfId="0" applyNumberFormat="1" applyFont="1" applyFill="1" applyBorder="1" applyAlignment="1">
      <alignment horizontal="right" vertical="top"/>
    </xf>
    <xf numFmtId="0" fontId="861" fillId="0" borderId="1" xfId="0" applyFont="1" applyBorder="1" applyAlignment="1">
      <alignment horizontal="left" vertical="top"/>
    </xf>
    <xf numFmtId="0" fontId="862" fillId="0" borderId="1" xfId="0" applyFont="1" applyBorder="1" applyAlignment="1">
      <alignment horizontal="left" vertical="top" wrapText="1"/>
    </xf>
    <xf numFmtId="4" fontId="863" fillId="2" borderId="1" xfId="0" applyNumberFormat="1" applyFont="1" applyFill="1" applyBorder="1" applyAlignment="1" applyProtection="1">
      <alignment horizontal="right" vertical="top"/>
      <protection locked="0"/>
    </xf>
    <xf numFmtId="4" fontId="864" fillId="0" borderId="1" xfId="0" applyNumberFormat="1" applyFont="1" applyBorder="1" applyAlignment="1">
      <alignment horizontal="right" vertical="top"/>
    </xf>
    <xf numFmtId="4" fontId="865" fillId="2" borderId="1" xfId="0" applyNumberFormat="1" applyFont="1" applyFill="1" applyBorder="1" applyAlignment="1" applyProtection="1">
      <alignment horizontal="right" vertical="top"/>
      <protection locked="0"/>
    </xf>
    <xf numFmtId="4" fontId="866" fillId="0" borderId="1" xfId="0" applyNumberFormat="1" applyFont="1" applyBorder="1" applyAlignment="1">
      <alignment horizontal="right" vertical="top"/>
    </xf>
    <xf numFmtId="4" fontId="867" fillId="2" borderId="1" xfId="0" applyNumberFormat="1" applyFont="1" applyFill="1" applyBorder="1" applyAlignment="1" applyProtection="1">
      <alignment horizontal="right" vertical="top"/>
      <protection locked="0"/>
    </xf>
    <xf numFmtId="4" fontId="868" fillId="0" borderId="1" xfId="0" applyNumberFormat="1" applyFont="1" applyBorder="1" applyAlignment="1">
      <alignment horizontal="right" vertical="top"/>
    </xf>
    <xf numFmtId="4" fontId="869" fillId="2" borderId="1" xfId="0" applyNumberFormat="1" applyFont="1" applyFill="1" applyBorder="1" applyAlignment="1" applyProtection="1">
      <alignment horizontal="right" vertical="top"/>
      <protection locked="0"/>
    </xf>
    <xf numFmtId="4" fontId="870" fillId="0" borderId="1" xfId="0" applyNumberFormat="1" applyFont="1" applyBorder="1" applyAlignment="1">
      <alignment horizontal="right" vertical="top"/>
    </xf>
    <xf numFmtId="4" fontId="871" fillId="2" borderId="1" xfId="0" applyNumberFormat="1" applyFont="1" applyFill="1" applyBorder="1" applyAlignment="1" applyProtection="1">
      <alignment horizontal="right" vertical="top"/>
      <protection locked="0"/>
    </xf>
    <xf numFmtId="4" fontId="872" fillId="0" borderId="1" xfId="0" applyNumberFormat="1" applyFont="1" applyBorder="1" applyAlignment="1">
      <alignment horizontal="right" vertical="top"/>
    </xf>
    <xf numFmtId="4" fontId="873" fillId="2" borderId="1" xfId="0" applyNumberFormat="1" applyFont="1" applyFill="1" applyBorder="1" applyAlignment="1" applyProtection="1">
      <alignment horizontal="right" vertical="top"/>
      <protection locked="0"/>
    </xf>
    <xf numFmtId="4" fontId="874" fillId="0" borderId="1" xfId="0" applyNumberFormat="1" applyFont="1" applyBorder="1" applyAlignment="1">
      <alignment horizontal="right" vertical="top"/>
    </xf>
    <xf numFmtId="4" fontId="875" fillId="2" borderId="1" xfId="0" applyNumberFormat="1" applyFont="1" applyFill="1" applyBorder="1" applyAlignment="1" applyProtection="1">
      <alignment horizontal="right" vertical="top"/>
      <protection locked="0"/>
    </xf>
    <xf numFmtId="4" fontId="876" fillId="0" borderId="1" xfId="0" applyNumberFormat="1" applyFont="1" applyBorder="1" applyAlignment="1">
      <alignment horizontal="right" vertical="top"/>
    </xf>
    <xf numFmtId="4" fontId="877" fillId="2" borderId="1" xfId="0" applyNumberFormat="1" applyFont="1" applyFill="1" applyBorder="1" applyAlignment="1" applyProtection="1">
      <alignment horizontal="right" vertical="top"/>
      <protection locked="0"/>
    </xf>
    <xf numFmtId="4" fontId="878" fillId="0" borderId="1" xfId="0" applyNumberFormat="1" applyFont="1" applyBorder="1" applyAlignment="1">
      <alignment horizontal="right" vertical="top"/>
    </xf>
    <xf numFmtId="4" fontId="879" fillId="2" borderId="1" xfId="0" applyNumberFormat="1" applyFont="1" applyFill="1" applyBorder="1" applyAlignment="1" applyProtection="1">
      <alignment horizontal="right" vertical="top"/>
      <protection locked="0"/>
    </xf>
    <xf numFmtId="4" fontId="880" fillId="0" borderId="1" xfId="0" applyNumberFormat="1" applyFont="1" applyBorder="1" applyAlignment="1">
      <alignment horizontal="right" vertical="top"/>
    </xf>
    <xf numFmtId="4" fontId="881" fillId="2" borderId="1" xfId="0" applyNumberFormat="1" applyFont="1" applyFill="1" applyBorder="1" applyAlignment="1" applyProtection="1">
      <alignment horizontal="right" vertical="top"/>
      <protection locked="0"/>
    </xf>
    <xf numFmtId="4" fontId="882" fillId="0" borderId="1" xfId="0" applyNumberFormat="1" applyFont="1" applyBorder="1" applyAlignment="1">
      <alignment horizontal="right" vertical="top"/>
    </xf>
    <xf numFmtId="4" fontId="883" fillId="2" borderId="1" xfId="0" applyNumberFormat="1" applyFont="1" applyFill="1" applyBorder="1" applyAlignment="1" applyProtection="1">
      <alignment horizontal="right" vertical="top"/>
      <protection locked="0"/>
    </xf>
    <xf numFmtId="4" fontId="884" fillId="0" borderId="1" xfId="0" applyNumberFormat="1" applyFont="1" applyBorder="1" applyAlignment="1">
      <alignment horizontal="right" vertical="top"/>
    </xf>
    <xf numFmtId="4" fontId="885" fillId="2" borderId="1" xfId="0" applyNumberFormat="1" applyFont="1" applyFill="1" applyBorder="1" applyAlignment="1" applyProtection="1">
      <alignment horizontal="right" vertical="top"/>
      <protection locked="0"/>
    </xf>
    <xf numFmtId="4" fontId="886" fillId="0" borderId="1" xfId="0" applyNumberFormat="1" applyFont="1" applyBorder="1" applyAlignment="1">
      <alignment horizontal="right" vertical="top"/>
    </xf>
    <xf numFmtId="4" fontId="887" fillId="2" borderId="1" xfId="0" applyNumberFormat="1" applyFont="1" applyFill="1" applyBorder="1" applyAlignment="1" applyProtection="1">
      <alignment horizontal="right" vertical="top"/>
      <protection locked="0"/>
    </xf>
    <xf numFmtId="4" fontId="888" fillId="0" borderId="1" xfId="0" applyNumberFormat="1" applyFont="1" applyBorder="1" applyAlignment="1">
      <alignment horizontal="right" vertical="top"/>
    </xf>
    <xf numFmtId="4" fontId="889" fillId="2" borderId="1" xfId="0" applyNumberFormat="1" applyFont="1" applyFill="1" applyBorder="1" applyAlignment="1" applyProtection="1">
      <alignment horizontal="right" vertical="top"/>
      <protection locked="0"/>
    </xf>
    <xf numFmtId="4" fontId="890" fillId="0" borderId="1" xfId="0" applyNumberFormat="1" applyFont="1" applyBorder="1" applyAlignment="1">
      <alignment horizontal="right" vertical="top"/>
    </xf>
    <xf numFmtId="4" fontId="891" fillId="2" borderId="1" xfId="0" applyNumberFormat="1" applyFont="1" applyFill="1" applyBorder="1" applyAlignment="1" applyProtection="1">
      <alignment horizontal="right" vertical="top"/>
      <protection locked="0"/>
    </xf>
    <xf numFmtId="4" fontId="892" fillId="0" borderId="1" xfId="0" applyNumberFormat="1" applyFont="1" applyBorder="1" applyAlignment="1">
      <alignment horizontal="right" vertical="top"/>
    </xf>
    <xf numFmtId="4" fontId="893" fillId="2" borderId="1" xfId="0" applyNumberFormat="1" applyFont="1" applyFill="1" applyBorder="1" applyAlignment="1" applyProtection="1">
      <alignment horizontal="right" vertical="top"/>
      <protection locked="0"/>
    </xf>
    <xf numFmtId="4" fontId="894" fillId="0" borderId="1" xfId="0" applyNumberFormat="1" applyFont="1" applyBorder="1" applyAlignment="1">
      <alignment horizontal="right" vertical="top"/>
    </xf>
    <xf numFmtId="4" fontId="895" fillId="2" borderId="1" xfId="0" applyNumberFormat="1" applyFont="1" applyFill="1" applyBorder="1" applyAlignment="1" applyProtection="1">
      <alignment horizontal="right" vertical="top"/>
      <protection locked="0"/>
    </xf>
    <xf numFmtId="4" fontId="896" fillId="0" borderId="1" xfId="0" applyNumberFormat="1" applyFont="1" applyBorder="1" applyAlignment="1">
      <alignment horizontal="right" vertical="top"/>
    </xf>
    <xf numFmtId="4" fontId="897" fillId="2" borderId="1" xfId="0" applyNumberFormat="1" applyFont="1" applyFill="1" applyBorder="1" applyAlignment="1" applyProtection="1">
      <alignment horizontal="right" vertical="top"/>
      <protection locked="0"/>
    </xf>
    <xf numFmtId="4" fontId="898" fillId="0" borderId="1" xfId="0" applyNumberFormat="1" applyFont="1" applyBorder="1" applyAlignment="1">
      <alignment horizontal="right" vertical="top"/>
    </xf>
    <xf numFmtId="4" fontId="899" fillId="2" borderId="1" xfId="0" applyNumberFormat="1" applyFont="1" applyFill="1" applyBorder="1" applyAlignment="1" applyProtection="1">
      <alignment horizontal="right" vertical="top"/>
      <protection locked="0"/>
    </xf>
    <xf numFmtId="4" fontId="900" fillId="0" borderId="1" xfId="0" applyNumberFormat="1" applyFont="1" applyBorder="1" applyAlignment="1">
      <alignment horizontal="right" vertical="top"/>
    </xf>
    <xf numFmtId="4" fontId="901" fillId="2" borderId="1" xfId="0" applyNumberFormat="1" applyFont="1" applyFill="1" applyBorder="1" applyAlignment="1" applyProtection="1">
      <alignment horizontal="right" vertical="top"/>
      <protection locked="0"/>
    </xf>
    <xf numFmtId="4" fontId="902" fillId="0" borderId="1" xfId="0" applyNumberFormat="1" applyFont="1" applyBorder="1" applyAlignment="1">
      <alignment horizontal="right" vertical="top"/>
    </xf>
    <xf numFmtId="4" fontId="903" fillId="2" borderId="1" xfId="0" applyNumberFormat="1" applyFont="1" applyFill="1" applyBorder="1" applyAlignment="1" applyProtection="1">
      <alignment horizontal="right" vertical="top"/>
      <protection locked="0"/>
    </xf>
    <xf numFmtId="4" fontId="904" fillId="0" borderId="1" xfId="0" applyNumberFormat="1" applyFont="1" applyBorder="1" applyAlignment="1">
      <alignment horizontal="right" vertical="top"/>
    </xf>
    <xf numFmtId="4" fontId="905" fillId="2" borderId="1" xfId="0" applyNumberFormat="1" applyFont="1" applyFill="1" applyBorder="1" applyAlignment="1" applyProtection="1">
      <alignment horizontal="right" vertical="top"/>
      <protection locked="0"/>
    </xf>
    <xf numFmtId="4" fontId="906" fillId="0" borderId="1" xfId="0" applyNumberFormat="1" applyFont="1" applyBorder="1" applyAlignment="1">
      <alignment horizontal="right" vertical="top"/>
    </xf>
    <xf numFmtId="4" fontId="907" fillId="2" borderId="1" xfId="0" applyNumberFormat="1" applyFont="1" applyFill="1" applyBorder="1" applyAlignment="1" applyProtection="1">
      <alignment horizontal="right" vertical="top"/>
      <protection locked="0"/>
    </xf>
    <xf numFmtId="4" fontId="908" fillId="0" borderId="1" xfId="0" applyNumberFormat="1" applyFont="1" applyBorder="1" applyAlignment="1">
      <alignment horizontal="right" vertical="top"/>
    </xf>
    <xf numFmtId="4" fontId="909" fillId="2" borderId="1" xfId="0" applyNumberFormat="1" applyFont="1" applyFill="1" applyBorder="1" applyAlignment="1" applyProtection="1">
      <alignment horizontal="right" vertical="top"/>
      <protection locked="0"/>
    </xf>
    <xf numFmtId="4" fontId="910" fillId="0" borderId="1" xfId="0" applyNumberFormat="1" applyFont="1" applyBorder="1" applyAlignment="1">
      <alignment horizontal="right" vertical="top"/>
    </xf>
    <xf numFmtId="4" fontId="911" fillId="2" borderId="1" xfId="0" applyNumberFormat="1" applyFont="1" applyFill="1" applyBorder="1" applyAlignment="1" applyProtection="1">
      <alignment horizontal="right" vertical="top"/>
      <protection locked="0"/>
    </xf>
    <xf numFmtId="4" fontId="912" fillId="0" borderId="1" xfId="0" applyNumberFormat="1" applyFont="1" applyBorder="1" applyAlignment="1">
      <alignment horizontal="right" vertical="top"/>
    </xf>
    <xf numFmtId="4" fontId="913" fillId="2" borderId="1" xfId="0" applyNumberFormat="1" applyFont="1" applyFill="1" applyBorder="1" applyAlignment="1" applyProtection="1">
      <alignment horizontal="right" vertical="top"/>
      <protection locked="0"/>
    </xf>
    <xf numFmtId="4" fontId="914" fillId="0" borderId="1" xfId="0" applyNumberFormat="1" applyFont="1" applyBorder="1" applyAlignment="1">
      <alignment horizontal="right" vertical="top"/>
    </xf>
    <xf numFmtId="4" fontId="915" fillId="2" borderId="1" xfId="0" applyNumberFormat="1" applyFont="1" applyFill="1" applyBorder="1" applyAlignment="1" applyProtection="1">
      <alignment horizontal="right" vertical="top"/>
      <protection locked="0"/>
    </xf>
    <xf numFmtId="4" fontId="916" fillId="0" borderId="1" xfId="0" applyNumberFormat="1" applyFont="1" applyBorder="1" applyAlignment="1">
      <alignment horizontal="right" vertical="top"/>
    </xf>
    <xf numFmtId="4" fontId="917" fillId="2" borderId="1" xfId="0" applyNumberFormat="1" applyFont="1" applyFill="1" applyBorder="1" applyAlignment="1" applyProtection="1">
      <alignment horizontal="right" vertical="top"/>
      <protection locked="0"/>
    </xf>
    <xf numFmtId="4" fontId="918" fillId="0" borderId="1" xfId="0" applyNumberFormat="1" applyFont="1" applyBorder="1" applyAlignment="1">
      <alignment horizontal="right" vertical="top"/>
    </xf>
    <xf numFmtId="4" fontId="919" fillId="2" borderId="1" xfId="0" applyNumberFormat="1" applyFont="1" applyFill="1" applyBorder="1" applyAlignment="1" applyProtection="1">
      <alignment horizontal="right" vertical="top"/>
      <protection locked="0"/>
    </xf>
    <xf numFmtId="4" fontId="920" fillId="0" borderId="1" xfId="0" applyNumberFormat="1" applyFont="1" applyBorder="1" applyAlignment="1">
      <alignment horizontal="right" vertical="top"/>
    </xf>
    <xf numFmtId="4" fontId="921" fillId="2" borderId="1" xfId="0" applyNumberFormat="1" applyFont="1" applyFill="1" applyBorder="1" applyAlignment="1" applyProtection="1">
      <alignment horizontal="right" vertical="top"/>
      <protection locked="0"/>
    </xf>
    <xf numFmtId="4" fontId="922" fillId="0" borderId="1" xfId="0" applyNumberFormat="1" applyFont="1" applyBorder="1" applyAlignment="1">
      <alignment horizontal="right" vertical="top"/>
    </xf>
    <xf numFmtId="4" fontId="923" fillId="2" borderId="1" xfId="0" applyNumberFormat="1" applyFont="1" applyFill="1" applyBorder="1" applyAlignment="1" applyProtection="1">
      <alignment horizontal="right" vertical="top"/>
      <protection locked="0"/>
    </xf>
    <xf numFmtId="4" fontId="924" fillId="0" borderId="1" xfId="0" applyNumberFormat="1" applyFont="1" applyBorder="1" applyAlignment="1">
      <alignment horizontal="right" vertical="top"/>
    </xf>
    <xf numFmtId="4" fontId="925" fillId="2" borderId="1" xfId="0" applyNumberFormat="1" applyFont="1" applyFill="1" applyBorder="1" applyAlignment="1" applyProtection="1">
      <alignment horizontal="right" vertical="top"/>
      <protection locked="0"/>
    </xf>
    <xf numFmtId="4" fontId="926" fillId="0" borderId="1" xfId="0" applyNumberFormat="1" applyFont="1" applyBorder="1" applyAlignment="1">
      <alignment horizontal="right" vertical="top"/>
    </xf>
    <xf numFmtId="4" fontId="927" fillId="2" borderId="1" xfId="0" applyNumberFormat="1" applyFont="1" applyFill="1" applyBorder="1" applyAlignment="1" applyProtection="1">
      <alignment horizontal="right" vertical="top"/>
      <protection locked="0"/>
    </xf>
    <xf numFmtId="4" fontId="928" fillId="0" borderId="1" xfId="0" applyNumberFormat="1" applyFont="1" applyBorder="1" applyAlignment="1">
      <alignment horizontal="right" vertical="top"/>
    </xf>
    <xf numFmtId="4" fontId="929" fillId="2" borderId="1" xfId="0" applyNumberFormat="1" applyFont="1" applyFill="1" applyBorder="1" applyAlignment="1" applyProtection="1">
      <alignment horizontal="right" vertical="top"/>
      <protection locked="0"/>
    </xf>
    <xf numFmtId="4" fontId="930" fillId="0" borderId="1" xfId="0" applyNumberFormat="1" applyFont="1" applyBorder="1" applyAlignment="1">
      <alignment horizontal="right" vertical="top"/>
    </xf>
    <xf numFmtId="4" fontId="931" fillId="2" borderId="1" xfId="0" applyNumberFormat="1" applyFont="1" applyFill="1" applyBorder="1" applyAlignment="1" applyProtection="1">
      <alignment horizontal="right" vertical="top"/>
      <protection locked="0"/>
    </xf>
    <xf numFmtId="4" fontId="932" fillId="0" borderId="1" xfId="0" applyNumberFormat="1" applyFont="1" applyBorder="1" applyAlignment="1">
      <alignment horizontal="right" vertical="top"/>
    </xf>
    <xf numFmtId="4" fontId="933" fillId="2" borderId="1" xfId="0" applyNumberFormat="1" applyFont="1" applyFill="1" applyBorder="1" applyAlignment="1" applyProtection="1">
      <alignment horizontal="right" vertical="top"/>
      <protection locked="0"/>
    </xf>
    <xf numFmtId="4" fontId="934" fillId="0" borderId="1" xfId="0" applyNumberFormat="1" applyFont="1" applyBorder="1" applyAlignment="1">
      <alignment horizontal="right" vertical="top"/>
    </xf>
    <xf numFmtId="4" fontId="935" fillId="2" borderId="1" xfId="0" applyNumberFormat="1" applyFont="1" applyFill="1" applyBorder="1" applyAlignment="1" applyProtection="1">
      <alignment horizontal="right" vertical="top"/>
      <protection locked="0"/>
    </xf>
    <xf numFmtId="4" fontId="936" fillId="0" borderId="1" xfId="0" applyNumberFormat="1" applyFont="1" applyBorder="1" applyAlignment="1">
      <alignment horizontal="right" vertical="top"/>
    </xf>
    <xf numFmtId="4" fontId="937" fillId="2" borderId="1" xfId="0" applyNumberFormat="1" applyFont="1" applyFill="1" applyBorder="1" applyAlignment="1" applyProtection="1">
      <alignment horizontal="right" vertical="top"/>
      <protection locked="0"/>
    </xf>
    <xf numFmtId="4" fontId="938" fillId="0" borderId="1" xfId="0" applyNumberFormat="1" applyFont="1" applyBorder="1" applyAlignment="1">
      <alignment horizontal="right" vertical="top"/>
    </xf>
    <xf numFmtId="4" fontId="939" fillId="2" borderId="1" xfId="0" applyNumberFormat="1" applyFont="1" applyFill="1" applyBorder="1" applyAlignment="1" applyProtection="1">
      <alignment horizontal="right" vertical="top"/>
      <protection locked="0"/>
    </xf>
    <xf numFmtId="4" fontId="940" fillId="0" borderId="1" xfId="0" applyNumberFormat="1" applyFont="1" applyBorder="1" applyAlignment="1">
      <alignment horizontal="right" vertical="top"/>
    </xf>
    <xf numFmtId="4" fontId="941" fillId="2" borderId="1" xfId="0" applyNumberFormat="1" applyFont="1" applyFill="1" applyBorder="1" applyAlignment="1" applyProtection="1">
      <alignment horizontal="right" vertical="top"/>
      <protection locked="0"/>
    </xf>
    <xf numFmtId="4" fontId="942" fillId="0" borderId="1" xfId="0" applyNumberFormat="1" applyFont="1" applyBorder="1" applyAlignment="1">
      <alignment horizontal="right" vertical="top"/>
    </xf>
    <xf numFmtId="4" fontId="943" fillId="2" borderId="1" xfId="0" applyNumberFormat="1" applyFont="1" applyFill="1" applyBorder="1" applyAlignment="1" applyProtection="1">
      <alignment horizontal="right" vertical="top"/>
      <protection locked="0"/>
    </xf>
    <xf numFmtId="4" fontId="944" fillId="0" borderId="1" xfId="0" applyNumberFormat="1" applyFont="1" applyBorder="1" applyAlignment="1">
      <alignment horizontal="right" vertical="top"/>
    </xf>
    <xf numFmtId="4" fontId="945" fillId="2" borderId="1" xfId="0" applyNumberFormat="1" applyFont="1" applyFill="1" applyBorder="1" applyAlignment="1" applyProtection="1">
      <alignment horizontal="right" vertical="top"/>
      <protection locked="0"/>
    </xf>
    <xf numFmtId="4" fontId="946" fillId="0" borderId="1" xfId="0" applyNumberFormat="1" applyFont="1" applyBorder="1" applyAlignment="1">
      <alignment horizontal="right" vertical="top"/>
    </xf>
    <xf numFmtId="4" fontId="947" fillId="2" borderId="1" xfId="0" applyNumberFormat="1" applyFont="1" applyFill="1" applyBorder="1" applyAlignment="1" applyProtection="1">
      <alignment horizontal="right" vertical="top"/>
      <protection locked="0"/>
    </xf>
    <xf numFmtId="4" fontId="948" fillId="0" borderId="1" xfId="0" applyNumberFormat="1" applyFont="1" applyBorder="1" applyAlignment="1">
      <alignment horizontal="right" vertical="top"/>
    </xf>
    <xf numFmtId="4" fontId="949" fillId="2" borderId="1" xfId="0" applyNumberFormat="1" applyFont="1" applyFill="1" applyBorder="1" applyAlignment="1" applyProtection="1">
      <alignment horizontal="right" vertical="top"/>
      <protection locked="0"/>
    </xf>
    <xf numFmtId="4" fontId="950" fillId="0" borderId="1" xfId="0" applyNumberFormat="1" applyFont="1" applyBorder="1" applyAlignment="1">
      <alignment horizontal="right" vertical="top"/>
    </xf>
    <xf numFmtId="4" fontId="951" fillId="2" borderId="1" xfId="0" applyNumberFormat="1" applyFont="1" applyFill="1" applyBorder="1" applyAlignment="1" applyProtection="1">
      <alignment horizontal="right" vertical="top"/>
      <protection locked="0"/>
    </xf>
    <xf numFmtId="4" fontId="952" fillId="0" borderId="1" xfId="0" applyNumberFormat="1" applyFont="1" applyBorder="1" applyAlignment="1">
      <alignment horizontal="right" vertical="top"/>
    </xf>
    <xf numFmtId="4" fontId="953" fillId="2" borderId="1" xfId="0" applyNumberFormat="1" applyFont="1" applyFill="1" applyBorder="1" applyAlignment="1" applyProtection="1">
      <alignment horizontal="right" vertical="top"/>
      <protection locked="0"/>
    </xf>
    <xf numFmtId="4" fontId="954" fillId="0" borderId="1" xfId="0" applyNumberFormat="1" applyFont="1" applyBorder="1" applyAlignment="1">
      <alignment horizontal="right" vertical="top"/>
    </xf>
    <xf numFmtId="4" fontId="955" fillId="2" borderId="1" xfId="0" applyNumberFormat="1" applyFont="1" applyFill="1" applyBorder="1" applyAlignment="1" applyProtection="1">
      <alignment horizontal="right" vertical="top"/>
      <protection locked="0"/>
    </xf>
    <xf numFmtId="4" fontId="956" fillId="0" borderId="1" xfId="0" applyNumberFormat="1" applyFont="1" applyBorder="1" applyAlignment="1">
      <alignment horizontal="right" vertical="top"/>
    </xf>
    <xf numFmtId="4" fontId="957" fillId="2" borderId="1" xfId="0" applyNumberFormat="1" applyFont="1" applyFill="1" applyBorder="1" applyAlignment="1" applyProtection="1">
      <alignment horizontal="right" vertical="top"/>
      <protection locked="0"/>
    </xf>
    <xf numFmtId="4" fontId="958" fillId="0" borderId="1" xfId="0" applyNumberFormat="1" applyFont="1" applyBorder="1" applyAlignment="1">
      <alignment horizontal="right" vertical="top"/>
    </xf>
    <xf numFmtId="4" fontId="959" fillId="2" borderId="1" xfId="0" applyNumberFormat="1" applyFont="1" applyFill="1" applyBorder="1" applyAlignment="1" applyProtection="1">
      <alignment horizontal="right" vertical="top"/>
      <protection locked="0"/>
    </xf>
    <xf numFmtId="4" fontId="960" fillId="0" borderId="1" xfId="0" applyNumberFormat="1" applyFont="1" applyBorder="1" applyAlignment="1">
      <alignment horizontal="right" vertical="top"/>
    </xf>
    <xf numFmtId="4" fontId="961" fillId="2" borderId="1" xfId="0" applyNumberFormat="1" applyFont="1" applyFill="1" applyBorder="1" applyAlignment="1" applyProtection="1">
      <alignment horizontal="right" vertical="top"/>
      <protection locked="0"/>
    </xf>
    <xf numFmtId="4" fontId="962" fillId="0" borderId="1" xfId="0" applyNumberFormat="1" applyFont="1" applyBorder="1" applyAlignment="1">
      <alignment horizontal="right" vertical="top"/>
    </xf>
    <xf numFmtId="4" fontId="963" fillId="2" borderId="1" xfId="0" applyNumberFormat="1" applyFont="1" applyFill="1" applyBorder="1" applyAlignment="1" applyProtection="1">
      <alignment horizontal="right" vertical="top"/>
      <protection locked="0"/>
    </xf>
    <xf numFmtId="4" fontId="964" fillId="0" borderId="1" xfId="0" applyNumberFormat="1" applyFont="1" applyBorder="1" applyAlignment="1">
      <alignment horizontal="right" vertical="top"/>
    </xf>
    <xf numFmtId="4" fontId="965" fillId="2" borderId="1" xfId="0" applyNumberFormat="1" applyFont="1" applyFill="1" applyBorder="1" applyAlignment="1" applyProtection="1">
      <alignment horizontal="right" vertical="top"/>
      <protection locked="0"/>
    </xf>
    <xf numFmtId="4" fontId="966" fillId="0" borderId="1" xfId="0" applyNumberFormat="1" applyFont="1" applyBorder="1" applyAlignment="1">
      <alignment horizontal="right" vertical="top"/>
    </xf>
    <xf numFmtId="4" fontId="967" fillId="2" borderId="1" xfId="0" applyNumberFormat="1" applyFont="1" applyFill="1" applyBorder="1" applyAlignment="1" applyProtection="1">
      <alignment horizontal="right" vertical="top"/>
      <protection locked="0"/>
    </xf>
    <xf numFmtId="4" fontId="968" fillId="0" borderId="1" xfId="0" applyNumberFormat="1" applyFont="1" applyBorder="1" applyAlignment="1">
      <alignment horizontal="right" vertical="top"/>
    </xf>
    <xf numFmtId="4" fontId="969" fillId="2" borderId="1" xfId="0" applyNumberFormat="1" applyFont="1" applyFill="1" applyBorder="1" applyAlignment="1" applyProtection="1">
      <alignment horizontal="right" vertical="top"/>
      <protection locked="0"/>
    </xf>
    <xf numFmtId="4" fontId="970" fillId="0" borderId="1" xfId="0" applyNumberFormat="1" applyFont="1" applyBorder="1" applyAlignment="1">
      <alignment horizontal="right" vertical="top"/>
    </xf>
    <xf numFmtId="4" fontId="971" fillId="2" borderId="1" xfId="0" applyNumberFormat="1" applyFont="1" applyFill="1" applyBorder="1" applyAlignment="1" applyProtection="1">
      <alignment horizontal="right" vertical="top"/>
      <protection locked="0"/>
    </xf>
    <xf numFmtId="4" fontId="972" fillId="0" borderId="1" xfId="0" applyNumberFormat="1" applyFont="1" applyBorder="1" applyAlignment="1">
      <alignment horizontal="right" vertical="top"/>
    </xf>
    <xf numFmtId="4" fontId="973" fillId="2" borderId="1" xfId="0" applyNumberFormat="1" applyFont="1" applyFill="1" applyBorder="1" applyAlignment="1" applyProtection="1">
      <alignment horizontal="right" vertical="top"/>
      <protection locked="0"/>
    </xf>
    <xf numFmtId="4" fontId="974" fillId="0" borderId="1" xfId="0" applyNumberFormat="1" applyFont="1" applyBorder="1" applyAlignment="1">
      <alignment horizontal="right" vertical="top"/>
    </xf>
    <xf numFmtId="4" fontId="975" fillId="2" borderId="1" xfId="0" applyNumberFormat="1" applyFont="1" applyFill="1" applyBorder="1" applyAlignment="1" applyProtection="1">
      <alignment horizontal="right" vertical="top"/>
      <protection locked="0"/>
    </xf>
    <xf numFmtId="4" fontId="976" fillId="0" borderId="1" xfId="0" applyNumberFormat="1" applyFont="1" applyBorder="1" applyAlignment="1">
      <alignment horizontal="right" vertical="top"/>
    </xf>
    <xf numFmtId="4" fontId="977" fillId="2" borderId="1" xfId="0" applyNumberFormat="1" applyFont="1" applyFill="1" applyBorder="1" applyAlignment="1" applyProtection="1">
      <alignment horizontal="right" vertical="top"/>
      <protection locked="0"/>
    </xf>
    <xf numFmtId="4" fontId="978" fillId="0" borderId="1" xfId="0" applyNumberFormat="1" applyFont="1" applyBorder="1" applyAlignment="1">
      <alignment horizontal="right" vertical="top"/>
    </xf>
    <xf numFmtId="4" fontId="979" fillId="2" borderId="1" xfId="0" applyNumberFormat="1" applyFont="1" applyFill="1" applyBorder="1" applyAlignment="1" applyProtection="1">
      <alignment horizontal="right" vertical="top"/>
      <protection locked="0"/>
    </xf>
    <xf numFmtId="4" fontId="980" fillId="0" borderId="1" xfId="0" applyNumberFormat="1" applyFont="1" applyBorder="1" applyAlignment="1">
      <alignment horizontal="right" vertical="top"/>
    </xf>
    <xf numFmtId="4" fontId="981" fillId="2" borderId="1" xfId="0" applyNumberFormat="1" applyFont="1" applyFill="1" applyBorder="1" applyAlignment="1" applyProtection="1">
      <alignment horizontal="right" vertical="top"/>
      <protection locked="0"/>
    </xf>
    <xf numFmtId="4" fontId="982" fillId="0" borderId="1" xfId="0" applyNumberFormat="1" applyFont="1" applyBorder="1" applyAlignment="1">
      <alignment horizontal="right" vertical="top"/>
    </xf>
    <xf numFmtId="4" fontId="983" fillId="3" borderId="1" xfId="0" applyNumberFormat="1" applyFont="1" applyFill="1" applyBorder="1" applyAlignment="1">
      <alignment horizontal="right" vertical="top"/>
    </xf>
    <xf numFmtId="4" fontId="984" fillId="3" borderId="1" xfId="0" applyNumberFormat="1" applyFont="1" applyFill="1" applyBorder="1" applyAlignment="1">
      <alignment horizontal="right" vertical="top"/>
    </xf>
    <xf numFmtId="4" fontId="987" fillId="3" borderId="1" xfId="0" applyNumberFormat="1" applyFont="1" applyFill="1" applyBorder="1" applyAlignment="1">
      <alignment horizontal="right"/>
    </xf>
    <xf numFmtId="4" fontId="1108" fillId="3" borderId="1" xfId="0" applyNumberFormat="1" applyFont="1" applyFill="1" applyBorder="1" applyAlignment="1">
      <alignment horizontal="right"/>
    </xf>
    <xf numFmtId="4" fontId="1109" fillId="3" borderId="1" xfId="0" applyNumberFormat="1" applyFont="1" applyFill="1" applyBorder="1" applyAlignment="1">
      <alignment horizontal="right"/>
    </xf>
    <xf numFmtId="0" fontId="1110" fillId="0" borderId="0" xfId="0" applyFont="1" applyAlignment="1">
      <alignment horizontal="left" vertical="top"/>
    </xf>
    <xf numFmtId="0" fontId="1113" fillId="3" borderId="1" xfId="0" applyFont="1" applyFill="1" applyBorder="1" applyAlignment="1">
      <alignment horizontal="left"/>
    </xf>
    <xf numFmtId="0" fontId="1114" fillId="3" borderId="1" xfId="0" applyFont="1" applyFill="1" applyBorder="1" applyAlignment="1">
      <alignment horizontal="left"/>
    </xf>
    <xf numFmtId="0" fontId="1115" fillId="3" borderId="1" xfId="0" applyFont="1" applyFill="1" applyBorder="1" applyAlignment="1">
      <alignment horizontal="left"/>
    </xf>
    <xf numFmtId="0" fontId="1116" fillId="3" borderId="1" xfId="0" applyFont="1" applyFill="1" applyBorder="1" applyAlignment="1">
      <alignment horizontal="left"/>
    </xf>
    <xf numFmtId="0" fontId="1122" fillId="0" borderId="1" xfId="0" applyFont="1" applyBorder="1" applyAlignment="1">
      <alignment horizontal="left" vertical="top"/>
    </xf>
    <xf numFmtId="4" fontId="1123" fillId="0" borderId="1" xfId="0" applyNumberFormat="1" applyFont="1" applyBorder="1" applyAlignment="1">
      <alignment horizontal="right" vertical="top"/>
    </xf>
    <xf numFmtId="4" fontId="1124" fillId="0" borderId="1" xfId="0" applyNumberFormat="1" applyFont="1" applyBorder="1" applyAlignment="1">
      <alignment horizontal="right" vertical="top"/>
    </xf>
    <xf numFmtId="4" fontId="1125" fillId="2" borderId="1" xfId="0" applyNumberFormat="1" applyFont="1" applyFill="1" applyBorder="1" applyAlignment="1" applyProtection="1">
      <alignment vertical="top"/>
      <protection locked="0"/>
    </xf>
    <xf numFmtId="0" fontId="1131" fillId="0" borderId="0" xfId="0" applyFont="1"/>
    <xf numFmtId="0" fontId="1132" fillId="0" borderId="1" xfId="0" applyFont="1" applyBorder="1" applyAlignment="1">
      <alignment horizontal="left" vertical="top"/>
    </xf>
    <xf numFmtId="4" fontId="1133" fillId="0" borderId="1" xfId="0" applyNumberFormat="1" applyFont="1" applyBorder="1" applyAlignment="1">
      <alignment horizontal="right" vertical="top"/>
    </xf>
    <xf numFmtId="4" fontId="1134" fillId="0" borderId="1" xfId="0" applyNumberFormat="1" applyFont="1" applyBorder="1" applyAlignment="1">
      <alignment horizontal="right" vertical="top"/>
    </xf>
    <xf numFmtId="4" fontId="1135" fillId="2" borderId="1" xfId="0" applyNumberFormat="1" applyFont="1" applyFill="1" applyBorder="1" applyAlignment="1" applyProtection="1">
      <alignment vertical="top"/>
      <protection locked="0"/>
    </xf>
    <xf numFmtId="0" fontId="1141" fillId="0" borderId="0" xfId="0" applyFont="1"/>
    <xf numFmtId="0" fontId="1142" fillId="0" borderId="1" xfId="0" applyFont="1" applyBorder="1" applyAlignment="1">
      <alignment horizontal="left" vertical="top"/>
    </xf>
    <xf numFmtId="4" fontId="1143" fillId="0" borderId="1" xfId="0" applyNumberFormat="1" applyFont="1" applyBorder="1" applyAlignment="1">
      <alignment horizontal="right" vertical="top"/>
    </xf>
    <xf numFmtId="4" fontId="1144" fillId="0" borderId="1" xfId="0" applyNumberFormat="1" applyFont="1" applyBorder="1" applyAlignment="1">
      <alignment horizontal="right" vertical="top"/>
    </xf>
    <xf numFmtId="4" fontId="1145" fillId="2" borderId="1" xfId="0" applyNumberFormat="1" applyFont="1" applyFill="1" applyBorder="1" applyAlignment="1" applyProtection="1">
      <alignment vertical="top"/>
      <protection locked="0"/>
    </xf>
    <xf numFmtId="0" fontId="1151" fillId="0" borderId="0" xfId="0" applyFont="1"/>
    <xf numFmtId="0" fontId="1152" fillId="0" borderId="1" xfId="0" applyFont="1" applyBorder="1" applyAlignment="1">
      <alignment horizontal="left" vertical="top"/>
    </xf>
    <xf numFmtId="4" fontId="1153" fillId="0" borderId="1" xfId="0" applyNumberFormat="1" applyFont="1" applyBorder="1" applyAlignment="1">
      <alignment horizontal="right" vertical="top"/>
    </xf>
    <xf numFmtId="4" fontId="1154" fillId="0" borderId="1" xfId="0" applyNumberFormat="1" applyFont="1" applyBorder="1" applyAlignment="1">
      <alignment horizontal="right" vertical="top"/>
    </xf>
    <xf numFmtId="4" fontId="1155" fillId="2" borderId="1" xfId="0" applyNumberFormat="1" applyFont="1" applyFill="1" applyBorder="1" applyAlignment="1" applyProtection="1">
      <alignment vertical="top"/>
      <protection locked="0"/>
    </xf>
    <xf numFmtId="0" fontId="1161" fillId="0" borderId="0" xfId="0" applyFont="1"/>
    <xf numFmtId="0" fontId="1162" fillId="0" borderId="1" xfId="0" applyFont="1" applyBorder="1" applyAlignment="1">
      <alignment horizontal="left" vertical="top"/>
    </xf>
    <xf numFmtId="4" fontId="1163" fillId="0" borderId="1" xfId="0" applyNumberFormat="1" applyFont="1" applyBorder="1" applyAlignment="1">
      <alignment horizontal="right" vertical="top"/>
    </xf>
    <xf numFmtId="4" fontId="1164" fillId="0" borderId="1" xfId="0" applyNumberFormat="1" applyFont="1" applyBorder="1" applyAlignment="1">
      <alignment horizontal="right" vertical="top"/>
    </xf>
    <xf numFmtId="4" fontId="1165" fillId="2" borderId="1" xfId="0" applyNumberFormat="1" applyFont="1" applyFill="1" applyBorder="1" applyAlignment="1" applyProtection="1">
      <alignment vertical="top"/>
      <protection locked="0"/>
    </xf>
    <xf numFmtId="0" fontId="1171" fillId="0" borderId="0" xfId="0" applyFont="1"/>
    <xf numFmtId="0" fontId="1172" fillId="0" borderId="1" xfId="0" applyFont="1" applyBorder="1" applyAlignment="1">
      <alignment horizontal="left" vertical="top"/>
    </xf>
    <xf numFmtId="4" fontId="1173" fillId="0" borderId="1" xfId="0" applyNumberFormat="1" applyFont="1" applyBorder="1" applyAlignment="1">
      <alignment horizontal="right" vertical="top"/>
    </xf>
    <xf numFmtId="4" fontId="1174" fillId="0" borderId="1" xfId="0" applyNumberFormat="1" applyFont="1" applyBorder="1" applyAlignment="1">
      <alignment horizontal="right" vertical="top"/>
    </xf>
    <xf numFmtId="4" fontId="1175" fillId="0" borderId="1" xfId="0" applyNumberFormat="1" applyFont="1" applyBorder="1" applyAlignment="1">
      <alignment horizontal="right" vertical="top"/>
    </xf>
    <xf numFmtId="0" fontId="1181" fillId="0" borderId="0" xfId="0" applyFont="1"/>
    <xf numFmtId="0" fontId="1182" fillId="0" borderId="1" xfId="0" applyFont="1" applyBorder="1" applyAlignment="1">
      <alignment horizontal="left" vertical="top"/>
    </xf>
    <xf numFmtId="4" fontId="1183" fillId="0" borderId="1" xfId="0" applyNumberFormat="1" applyFont="1" applyBorder="1" applyAlignment="1">
      <alignment horizontal="right" vertical="top"/>
    </xf>
    <xf numFmtId="4" fontId="1187" fillId="2" borderId="1" xfId="0" applyNumberFormat="1" applyFont="1" applyFill="1" applyBorder="1" applyAlignment="1" applyProtection="1">
      <alignment horizontal="right" vertical="top"/>
      <protection locked="0"/>
    </xf>
    <xf numFmtId="0" fontId="1188" fillId="0" borderId="0" xfId="0" applyFont="1"/>
    <xf numFmtId="4" fontId="1192" fillId="2" borderId="1" xfId="0" applyNumberFormat="1" applyFont="1" applyFill="1" applyBorder="1" applyAlignment="1" applyProtection="1">
      <alignment horizontal="right" vertical="top"/>
      <protection locked="0"/>
    </xf>
    <xf numFmtId="0" fontId="1193" fillId="0" borderId="0" xfId="0" applyFont="1"/>
    <xf numFmtId="4" fontId="1197" fillId="2" borderId="1" xfId="0" applyNumberFormat="1" applyFont="1" applyFill="1" applyBorder="1" applyAlignment="1" applyProtection="1">
      <alignment horizontal="right" vertical="top"/>
      <protection locked="0"/>
    </xf>
    <xf numFmtId="4" fontId="1201" fillId="3" borderId="1" xfId="0" applyNumberFormat="1" applyFont="1" applyFill="1" applyBorder="1" applyAlignment="1">
      <alignment horizontal="right"/>
    </xf>
    <xf numFmtId="0" fontId="1202" fillId="0" borderId="0" xfId="0" applyFont="1"/>
    <xf numFmtId="4" fontId="1206" fillId="2" borderId="1" xfId="0" applyNumberFormat="1" applyFont="1" applyFill="1" applyBorder="1" applyAlignment="1" applyProtection="1">
      <alignment horizontal="right" vertical="top"/>
      <protection locked="0"/>
    </xf>
    <xf numFmtId="0" fontId="1209" fillId="0" borderId="0" xfId="0" applyFont="1" applyAlignment="1">
      <alignment horizontal="left" vertical="top"/>
    </xf>
    <xf numFmtId="0" fontId="1212" fillId="3" borderId="1" xfId="0" applyFont="1" applyFill="1" applyBorder="1" applyAlignment="1">
      <alignment horizontal="left"/>
    </xf>
    <xf numFmtId="0" fontId="1213" fillId="3" borderId="1" xfId="0" applyFont="1" applyFill="1" applyBorder="1" applyAlignment="1">
      <alignment horizontal="left"/>
    </xf>
    <xf numFmtId="0" fontId="1214" fillId="3" borderId="1" xfId="0" applyFont="1" applyFill="1" applyBorder="1" applyAlignment="1">
      <alignment horizontal="left"/>
    </xf>
    <xf numFmtId="0" fontId="1215" fillId="3" borderId="1" xfId="0" applyFont="1" applyFill="1" applyBorder="1" applyAlignment="1">
      <alignment horizontal="left"/>
    </xf>
    <xf numFmtId="0" fontId="1221" fillId="0" borderId="1" xfId="0" applyFont="1" applyBorder="1" applyAlignment="1">
      <alignment horizontal="left" vertical="top"/>
    </xf>
    <xf numFmtId="4" fontId="1222" fillId="0" borderId="1" xfId="0" applyNumberFormat="1" applyFont="1" applyBorder="1" applyAlignment="1">
      <alignment horizontal="right" vertical="top"/>
    </xf>
    <xf numFmtId="4" fontId="1223" fillId="0" borderId="1" xfId="0" applyNumberFormat="1" applyFont="1" applyBorder="1" applyAlignment="1">
      <alignment horizontal="right" vertical="top"/>
    </xf>
    <xf numFmtId="4" fontId="1224" fillId="2" borderId="1" xfId="0" applyNumberFormat="1" applyFont="1" applyFill="1" applyBorder="1" applyAlignment="1" applyProtection="1">
      <alignment vertical="top"/>
      <protection locked="0"/>
    </xf>
    <xf numFmtId="0" fontId="1230" fillId="0" borderId="0" xfId="0" applyFont="1"/>
    <xf numFmtId="0" fontId="1231" fillId="0" borderId="1" xfId="0" applyFont="1" applyBorder="1" applyAlignment="1">
      <alignment horizontal="left" vertical="top"/>
    </xf>
    <xf numFmtId="4" fontId="1232" fillId="0" borderId="1" xfId="0" applyNumberFormat="1" applyFont="1" applyBorder="1" applyAlignment="1">
      <alignment horizontal="right" vertical="top"/>
    </xf>
    <xf numFmtId="4" fontId="1233" fillId="0" borderId="1" xfId="0" applyNumberFormat="1" applyFont="1" applyBorder="1" applyAlignment="1">
      <alignment horizontal="right" vertical="top"/>
    </xf>
    <xf numFmtId="4" fontId="1234" fillId="2" borderId="1" xfId="0" applyNumberFormat="1" applyFont="1" applyFill="1" applyBorder="1" applyAlignment="1" applyProtection="1">
      <alignment vertical="top"/>
      <protection locked="0"/>
    </xf>
    <xf numFmtId="0" fontId="1240" fillId="0" borderId="0" xfId="0" applyFont="1"/>
    <xf numFmtId="0" fontId="1241" fillId="0" borderId="1" xfId="0" applyFont="1" applyBorder="1" applyAlignment="1">
      <alignment horizontal="left" vertical="top"/>
    </xf>
    <xf numFmtId="4" fontId="1242" fillId="0" borderId="1" xfId="0" applyNumberFormat="1" applyFont="1" applyBorder="1" applyAlignment="1">
      <alignment horizontal="right" vertical="top"/>
    </xf>
    <xf numFmtId="4" fontId="1243" fillId="0" borderId="1" xfId="0" applyNumberFormat="1" applyFont="1" applyBorder="1" applyAlignment="1">
      <alignment horizontal="right" vertical="top"/>
    </xf>
    <xf numFmtId="4" fontId="1244" fillId="2" borderId="1" xfId="0" applyNumberFormat="1" applyFont="1" applyFill="1" applyBorder="1" applyAlignment="1" applyProtection="1">
      <alignment vertical="top"/>
      <protection locked="0"/>
    </xf>
    <xf numFmtId="0" fontId="1250" fillId="0" borderId="0" xfId="0" applyFont="1"/>
    <xf numFmtId="0" fontId="1251" fillId="0" borderId="1" xfId="0" applyFont="1" applyBorder="1" applyAlignment="1">
      <alignment horizontal="left" vertical="top"/>
    </xf>
    <xf numFmtId="4" fontId="1252" fillId="0" borderId="1" xfId="0" applyNumberFormat="1" applyFont="1" applyBorder="1" applyAlignment="1">
      <alignment horizontal="right" vertical="top"/>
    </xf>
    <xf numFmtId="4" fontId="1253" fillId="0" borderId="1" xfId="0" applyNumberFormat="1" applyFont="1" applyBorder="1" applyAlignment="1">
      <alignment horizontal="right" vertical="top"/>
    </xf>
    <xf numFmtId="4" fontId="1254" fillId="2" borderId="1" xfId="0" applyNumberFormat="1" applyFont="1" applyFill="1" applyBorder="1" applyAlignment="1" applyProtection="1">
      <alignment vertical="top"/>
      <protection locked="0"/>
    </xf>
    <xf numFmtId="0" fontId="1260" fillId="0" borderId="0" xfId="0" applyFont="1"/>
    <xf numFmtId="0" fontId="1261" fillId="0" borderId="1" xfId="0" applyFont="1" applyBorder="1" applyAlignment="1">
      <alignment horizontal="left" vertical="top"/>
    </xf>
    <xf numFmtId="4" fontId="1262" fillId="0" borderId="1" xfId="0" applyNumberFormat="1" applyFont="1" applyBorder="1" applyAlignment="1">
      <alignment horizontal="right" vertical="top"/>
    </xf>
    <xf numFmtId="4" fontId="1263" fillId="0" borderId="1" xfId="0" applyNumberFormat="1" applyFont="1" applyBorder="1" applyAlignment="1">
      <alignment horizontal="right" vertical="top"/>
    </xf>
    <xf numFmtId="4" fontId="1264" fillId="2" borderId="1" xfId="0" applyNumberFormat="1" applyFont="1" applyFill="1" applyBorder="1" applyAlignment="1" applyProtection="1">
      <alignment vertical="top"/>
      <protection locked="0"/>
    </xf>
    <xf numFmtId="0" fontId="1270" fillId="0" borderId="0" xfId="0" applyFont="1"/>
    <xf numFmtId="0" fontId="1271" fillId="0" borderId="1" xfId="0" applyFont="1" applyBorder="1" applyAlignment="1">
      <alignment horizontal="left" vertical="top"/>
    </xf>
    <xf numFmtId="4" fontId="1272" fillId="0" borderId="1" xfId="0" applyNumberFormat="1" applyFont="1" applyBorder="1" applyAlignment="1">
      <alignment horizontal="right" vertical="top"/>
    </xf>
    <xf numFmtId="4" fontId="1273" fillId="0" borderId="1" xfId="0" applyNumberFormat="1" applyFont="1" applyBorder="1" applyAlignment="1">
      <alignment horizontal="right" vertical="top"/>
    </xf>
    <xf numFmtId="4" fontId="1274" fillId="0" borderId="1" xfId="0" applyNumberFormat="1" applyFont="1" applyBorder="1" applyAlignment="1">
      <alignment horizontal="right" vertical="top"/>
    </xf>
    <xf numFmtId="0" fontId="1280" fillId="0" borderId="0" xfId="0" applyFont="1"/>
    <xf numFmtId="0" fontId="1281" fillId="0" borderId="1" xfId="0" applyFont="1" applyBorder="1" applyAlignment="1">
      <alignment horizontal="left" vertical="top"/>
    </xf>
    <xf numFmtId="4" fontId="1282" fillId="0" borderId="1" xfId="0" applyNumberFormat="1" applyFont="1" applyBorder="1" applyAlignment="1">
      <alignment horizontal="right" vertical="top"/>
    </xf>
    <xf numFmtId="4" fontId="1286" fillId="2" borderId="1" xfId="0" applyNumberFormat="1" applyFont="1" applyFill="1" applyBorder="1" applyAlignment="1" applyProtection="1">
      <alignment horizontal="right" vertical="top"/>
      <protection locked="0"/>
    </xf>
    <xf numFmtId="0" fontId="1287" fillId="0" borderId="0" xfId="0" applyFont="1"/>
    <xf numFmtId="4" fontId="1291" fillId="2" borderId="1" xfId="0" applyNumberFormat="1" applyFont="1" applyFill="1" applyBorder="1" applyAlignment="1" applyProtection="1">
      <alignment horizontal="right" vertical="top"/>
      <protection locked="0"/>
    </xf>
    <xf numFmtId="0" fontId="1294" fillId="0" borderId="0" xfId="0" applyFont="1" applyAlignment="1">
      <alignment horizontal="left" vertical="top"/>
    </xf>
    <xf numFmtId="0" fontId="1297" fillId="3" borderId="1" xfId="0" applyFont="1" applyFill="1" applyBorder="1" applyAlignment="1">
      <alignment horizontal="left"/>
    </xf>
    <xf numFmtId="0" fontId="1298" fillId="3" borderId="1" xfId="0" applyFont="1" applyFill="1" applyBorder="1" applyAlignment="1">
      <alignment horizontal="left"/>
    </xf>
    <xf numFmtId="0" fontId="1299" fillId="3" borderId="1" xfId="0" applyFont="1" applyFill="1" applyBorder="1" applyAlignment="1">
      <alignment horizontal="left"/>
    </xf>
    <xf numFmtId="0" fontId="1300" fillId="3" borderId="1" xfId="0" applyFont="1" applyFill="1" applyBorder="1" applyAlignment="1">
      <alignment horizontal="left"/>
    </xf>
    <xf numFmtId="0" fontId="1306" fillId="0" borderId="1" xfId="0" applyFont="1" applyBorder="1" applyAlignment="1">
      <alignment horizontal="left" vertical="top"/>
    </xf>
    <xf numFmtId="4" fontId="1307" fillId="0" borderId="1" xfId="0" applyNumberFormat="1" applyFont="1" applyBorder="1" applyAlignment="1">
      <alignment horizontal="right" vertical="top"/>
    </xf>
    <xf numFmtId="4" fontId="1308" fillId="0" borderId="1" xfId="0" applyNumberFormat="1" applyFont="1" applyBorder="1" applyAlignment="1">
      <alignment horizontal="right" vertical="top"/>
    </xf>
    <xf numFmtId="4" fontId="1309" fillId="2" borderId="1" xfId="0" applyNumberFormat="1" applyFont="1" applyFill="1" applyBorder="1" applyAlignment="1" applyProtection="1">
      <alignment vertical="top"/>
      <protection locked="0"/>
    </xf>
    <xf numFmtId="0" fontId="1315" fillId="0" borderId="0" xfId="0" applyFont="1"/>
    <xf numFmtId="0" fontId="1316" fillId="0" borderId="1" xfId="0" applyFont="1" applyBorder="1" applyAlignment="1">
      <alignment horizontal="left" vertical="top"/>
    </xf>
    <xf numFmtId="4" fontId="1317" fillId="0" borderId="1" xfId="0" applyNumberFormat="1" applyFont="1" applyBorder="1" applyAlignment="1">
      <alignment horizontal="right" vertical="top"/>
    </xf>
    <xf numFmtId="4" fontId="1318" fillId="0" borderId="1" xfId="0" applyNumberFormat="1" applyFont="1" applyBorder="1" applyAlignment="1">
      <alignment horizontal="right" vertical="top"/>
    </xf>
    <xf numFmtId="4" fontId="1319" fillId="2" borderId="1" xfId="0" applyNumberFormat="1" applyFont="1" applyFill="1" applyBorder="1" applyAlignment="1" applyProtection="1">
      <alignment vertical="top"/>
      <protection locked="0"/>
    </xf>
    <xf numFmtId="0" fontId="1325" fillId="0" borderId="0" xfId="0" applyFont="1"/>
    <xf numFmtId="0" fontId="1326" fillId="0" borderId="1" xfId="0" applyFont="1" applyBorder="1" applyAlignment="1">
      <alignment horizontal="left" vertical="top"/>
    </xf>
    <xf numFmtId="4" fontId="1327" fillId="0" borderId="1" xfId="0" applyNumberFormat="1" applyFont="1" applyBorder="1" applyAlignment="1">
      <alignment horizontal="right" vertical="top"/>
    </xf>
    <xf numFmtId="4" fontId="1328" fillId="0" borderId="1" xfId="0" applyNumberFormat="1" applyFont="1" applyBorder="1" applyAlignment="1">
      <alignment horizontal="right" vertical="top"/>
    </xf>
    <xf numFmtId="4" fontId="1329" fillId="2" borderId="1" xfId="0" applyNumberFormat="1" applyFont="1" applyFill="1" applyBorder="1" applyAlignment="1" applyProtection="1">
      <alignment vertical="top"/>
      <protection locked="0"/>
    </xf>
    <xf numFmtId="0" fontId="1335" fillId="0" borderId="0" xfId="0" applyFont="1"/>
    <xf numFmtId="0" fontId="1336" fillId="0" borderId="1" xfId="0" applyFont="1" applyBorder="1" applyAlignment="1">
      <alignment horizontal="left" vertical="top"/>
    </xf>
    <xf numFmtId="4" fontId="1337" fillId="0" borderId="1" xfId="0" applyNumberFormat="1" applyFont="1" applyBorder="1" applyAlignment="1">
      <alignment horizontal="right" vertical="top"/>
    </xf>
    <xf numFmtId="4" fontId="1338" fillId="0" borderId="1" xfId="0" applyNumberFormat="1" applyFont="1" applyBorder="1" applyAlignment="1">
      <alignment horizontal="right" vertical="top"/>
    </xf>
    <xf numFmtId="4" fontId="1339" fillId="2" borderId="1" xfId="0" applyNumberFormat="1" applyFont="1" applyFill="1" applyBorder="1" applyAlignment="1" applyProtection="1">
      <alignment vertical="top"/>
      <protection locked="0"/>
    </xf>
    <xf numFmtId="0" fontId="1345" fillId="0" borderId="0" xfId="0" applyFont="1"/>
    <xf numFmtId="0" fontId="1346" fillId="0" borderId="1" xfId="0" applyFont="1" applyBorder="1" applyAlignment="1">
      <alignment horizontal="left" vertical="top"/>
    </xf>
    <xf numFmtId="4" fontId="1347" fillId="0" borderId="1" xfId="0" applyNumberFormat="1" applyFont="1" applyBorder="1" applyAlignment="1">
      <alignment horizontal="right" vertical="top"/>
    </xf>
    <xf numFmtId="4" fontId="1348" fillId="0" borderId="1" xfId="0" applyNumberFormat="1" applyFont="1" applyBorder="1" applyAlignment="1">
      <alignment horizontal="right" vertical="top"/>
    </xf>
    <xf numFmtId="4" fontId="1349" fillId="2" borderId="1" xfId="0" applyNumberFormat="1" applyFont="1" applyFill="1" applyBorder="1" applyAlignment="1" applyProtection="1">
      <alignment vertical="top"/>
      <protection locked="0"/>
    </xf>
    <xf numFmtId="0" fontId="1355" fillId="0" borderId="0" xfId="0" applyFont="1"/>
    <xf numFmtId="0" fontId="1356" fillId="0" borderId="1" xfId="0" applyFont="1" applyBorder="1" applyAlignment="1">
      <alignment horizontal="left" vertical="top"/>
    </xf>
    <xf numFmtId="4" fontId="1357" fillId="0" borderId="1" xfId="0" applyNumberFormat="1" applyFont="1" applyBorder="1" applyAlignment="1">
      <alignment horizontal="right" vertical="top"/>
    </xf>
    <xf numFmtId="4" fontId="1358" fillId="0" borderId="1" xfId="0" applyNumberFormat="1" applyFont="1" applyBorder="1" applyAlignment="1">
      <alignment horizontal="right" vertical="top"/>
    </xf>
    <xf numFmtId="4" fontId="1359" fillId="0" borderId="1" xfId="0" applyNumberFormat="1" applyFont="1" applyBorder="1" applyAlignment="1">
      <alignment horizontal="right" vertical="top"/>
    </xf>
    <xf numFmtId="0" fontId="1365" fillId="0" borderId="0" xfId="0" applyFont="1"/>
    <xf numFmtId="0" fontId="1366" fillId="0" borderId="1" xfId="0" applyFont="1" applyBorder="1" applyAlignment="1">
      <alignment horizontal="left" vertical="top"/>
    </xf>
    <xf numFmtId="4" fontId="1367" fillId="0" borderId="1" xfId="0" applyNumberFormat="1" applyFont="1" applyBorder="1" applyAlignment="1">
      <alignment horizontal="right" vertical="top"/>
    </xf>
    <xf numFmtId="4" fontId="1371" fillId="2" borderId="1" xfId="0" applyNumberFormat="1" applyFont="1" applyFill="1" applyBorder="1" applyAlignment="1" applyProtection="1">
      <alignment horizontal="right" vertical="top"/>
      <protection locked="0"/>
    </xf>
    <xf numFmtId="0" fontId="1372" fillId="0" borderId="0" xfId="0" applyFont="1"/>
    <xf numFmtId="4" fontId="1376" fillId="2" borderId="1" xfId="0" applyNumberFormat="1" applyFont="1" applyFill="1" applyBorder="1" applyAlignment="1" applyProtection="1">
      <alignment horizontal="right" vertical="top"/>
      <protection locked="0"/>
    </xf>
    <xf numFmtId="0" fontId="1377" fillId="0" borderId="0" xfId="0" applyFont="1"/>
    <xf numFmtId="4" fontId="1381" fillId="2" borderId="1" xfId="0" applyNumberFormat="1" applyFont="1" applyFill="1" applyBorder="1" applyAlignment="1" applyProtection="1">
      <alignment horizontal="right" vertical="top"/>
      <protection locked="0"/>
    </xf>
    <xf numFmtId="4" fontId="1385" fillId="3" borderId="1" xfId="0" applyNumberFormat="1" applyFont="1" applyFill="1" applyBorder="1" applyAlignment="1">
      <alignment horizontal="right"/>
    </xf>
    <xf numFmtId="0" fontId="1386" fillId="0" borderId="0" xfId="0" applyFont="1"/>
    <xf numFmtId="4" fontId="1390" fillId="2" borderId="1" xfId="0" applyNumberFormat="1" applyFont="1" applyFill="1" applyBorder="1" applyAlignment="1" applyProtection="1">
      <alignment horizontal="right" vertical="top"/>
      <protection locked="0"/>
    </xf>
    <xf numFmtId="0" fontId="1393" fillId="0" borderId="0" xfId="0" applyFont="1" applyAlignment="1">
      <alignment horizontal="left" vertical="top"/>
    </xf>
    <xf numFmtId="0" fontId="1396" fillId="0" borderId="1" xfId="0" applyFont="1" applyBorder="1" applyAlignment="1">
      <alignment horizontal="left" vertical="top"/>
    </xf>
    <xf numFmtId="0" fontId="1397" fillId="2" borderId="1" xfId="0" applyFont="1" applyFill="1" applyBorder="1" applyAlignment="1" applyProtection="1">
      <alignment vertical="top"/>
      <protection locked="0"/>
    </xf>
    <xf numFmtId="0" fontId="1405" fillId="0" borderId="1" xfId="0" applyFont="1" applyBorder="1" applyAlignment="1">
      <alignment horizontal="left" vertical="top"/>
    </xf>
    <xf numFmtId="0" fontId="1406" fillId="2" borderId="1" xfId="0" applyFont="1" applyFill="1" applyBorder="1" applyAlignment="1" applyProtection="1">
      <alignment vertical="top"/>
      <protection locked="0"/>
    </xf>
    <xf numFmtId="0" fontId="1414" fillId="0" borderId="1" xfId="0" applyFont="1" applyBorder="1" applyAlignment="1">
      <alignment horizontal="left" vertical="top"/>
    </xf>
    <xf numFmtId="0" fontId="1415" fillId="2" borderId="1" xfId="0" applyFont="1" applyFill="1" applyBorder="1" applyAlignment="1" applyProtection="1">
      <alignment vertical="top"/>
      <protection locked="0"/>
    </xf>
    <xf numFmtId="0" fontId="1423" fillId="0" borderId="1" xfId="0" applyFont="1" applyBorder="1" applyAlignment="1">
      <alignment horizontal="left" vertical="top"/>
    </xf>
    <xf numFmtId="0" fontId="1424" fillId="2" borderId="1" xfId="0" applyFont="1" applyFill="1" applyBorder="1" applyAlignment="1" applyProtection="1">
      <alignment vertical="top"/>
      <protection locked="0"/>
    </xf>
    <xf numFmtId="0" fontId="1432" fillId="0" borderId="1" xfId="0" applyFont="1" applyBorder="1" applyAlignment="1">
      <alignment horizontal="left" vertical="top"/>
    </xf>
    <xf numFmtId="170" fontId="1433" fillId="0" borderId="1" xfId="0" applyNumberFormat="1" applyFont="1" applyBorder="1" applyAlignment="1">
      <alignment horizontal="right" vertical="top"/>
    </xf>
    <xf numFmtId="0" fontId="1434" fillId="0" borderId="1" xfId="0" applyFont="1" applyBorder="1" applyAlignment="1">
      <alignment horizontal="left" vertical="top"/>
    </xf>
    <xf numFmtId="170" fontId="1435" fillId="0" borderId="1" xfId="0" applyNumberFormat="1" applyFont="1" applyBorder="1" applyAlignment="1">
      <alignment horizontal="right" vertical="top"/>
    </xf>
    <xf numFmtId="4" fontId="1438" fillId="0" borderId="1" xfId="0" applyNumberFormat="1" applyFont="1" applyBorder="1" applyAlignment="1">
      <alignment horizontal="right" vertical="top"/>
    </xf>
    <xf numFmtId="4" fontId="1439" fillId="0" borderId="1" xfId="0" applyNumberFormat="1" applyFont="1" applyBorder="1" applyAlignment="1">
      <alignment horizontal="right" vertical="top"/>
    </xf>
    <xf numFmtId="170" fontId="1440" fillId="0" borderId="1" xfId="0" applyNumberFormat="1" applyFont="1" applyBorder="1" applyAlignment="1">
      <alignment horizontal="right" vertical="top"/>
    </xf>
    <xf numFmtId="170" fontId="1441" fillId="0" borderId="1" xfId="0" applyNumberFormat="1" applyFont="1" applyBorder="1" applyAlignment="1">
      <alignment horizontal="right" vertical="top"/>
    </xf>
    <xf numFmtId="4" fontId="1442" fillId="0" borderId="1" xfId="0" applyNumberFormat="1" applyFont="1" applyBorder="1" applyAlignment="1">
      <alignment horizontal="right" vertical="top"/>
    </xf>
    <xf numFmtId="4" fontId="1443" fillId="6" borderId="1" xfId="0" applyNumberFormat="1" applyFont="1" applyFill="1" applyBorder="1"/>
    <xf numFmtId="0" fontId="1" fillId="0" borderId="1" xfId="0" applyFont="1" applyBorder="1" applyAlignment="1">
      <alignment horizontal="center" vertical="top" wrapText="1"/>
    </xf>
    <xf numFmtId="0" fontId="2" fillId="2" borderId="1" xfId="0" applyFont="1" applyFill="1" applyBorder="1" applyAlignment="1" applyProtection="1">
      <alignment vertical="top"/>
      <protection locked="0"/>
    </xf>
    <xf numFmtId="0" fontId="0" fillId="0" borderId="0" xfId="0"/>
    <xf numFmtId="164" fontId="4" fillId="2" borderId="1" xfId="0" applyNumberFormat="1" applyFont="1" applyFill="1" applyBorder="1" applyAlignment="1" applyProtection="1">
      <alignment vertical="top"/>
      <protection locked="0"/>
    </xf>
    <xf numFmtId="166" fontId="6" fillId="2" borderId="1" xfId="0" applyNumberFormat="1" applyFont="1" applyFill="1" applyBorder="1" applyAlignment="1" applyProtection="1">
      <alignment vertical="top"/>
      <protection locked="0"/>
    </xf>
    <xf numFmtId="165" fontId="5" fillId="2" borderId="1" xfId="0" applyNumberFormat="1" applyFont="1" applyFill="1" applyBorder="1" applyAlignment="1" applyProtection="1">
      <alignment vertical="top"/>
      <protection locked="0"/>
    </xf>
    <xf numFmtId="0" fontId="3" fillId="4" borderId="1" xfId="0" applyFont="1" applyFill="1" applyBorder="1" applyAlignment="1">
      <alignment horizontal="center"/>
    </xf>
    <xf numFmtId="0" fontId="7" fillId="0" borderId="0" xfId="0" applyFont="1" applyAlignment="1">
      <alignment horizontal="left" vertical="top"/>
    </xf>
    <xf numFmtId="167" fontId="9" fillId="0" borderId="0" xfId="0" applyNumberFormat="1" applyFont="1" applyAlignment="1">
      <alignment horizontal="left" vertical="top"/>
    </xf>
    <xf numFmtId="164" fontId="8" fillId="0" borderId="0" xfId="0" applyNumberFormat="1" applyFont="1" applyAlignment="1">
      <alignment horizontal="left" vertical="top"/>
    </xf>
    <xf numFmtId="0" fontId="12" fillId="3" borderId="1" xfId="0" applyFont="1" applyFill="1" applyBorder="1" applyAlignment="1">
      <alignment horizontal="left"/>
    </xf>
    <xf numFmtId="0" fontId="13" fillId="3" borderId="1" xfId="0" applyFont="1" applyFill="1" applyBorder="1" applyAlignment="1">
      <alignment horizontal="left"/>
    </xf>
    <xf numFmtId="0" fontId="14" fillId="3" borderId="1" xfId="0" applyFont="1" applyFill="1" applyBorder="1" applyAlignment="1">
      <alignment horizontal="left"/>
    </xf>
    <xf numFmtId="0" fontId="15" fillId="3" borderId="1" xfId="0" applyFont="1" applyFill="1" applyBorder="1" applyAlignment="1">
      <alignment horizontal="left"/>
    </xf>
    <xf numFmtId="0" fontId="16" fillId="3" borderId="1" xfId="0" applyFont="1" applyFill="1" applyBorder="1" applyAlignment="1">
      <alignment horizontal="left"/>
    </xf>
    <xf numFmtId="0" fontId="17" fillId="3" borderId="1" xfId="0" applyFont="1" applyFill="1" applyBorder="1" applyAlignment="1">
      <alignment horizontal="left"/>
    </xf>
    <xf numFmtId="0" fontId="18" fillId="3" borderId="1" xfId="0" applyFont="1" applyFill="1" applyBorder="1" applyAlignment="1">
      <alignment horizontal="left"/>
    </xf>
    <xf numFmtId="0" fontId="19" fillId="3" borderId="1" xfId="0" applyFont="1" applyFill="1" applyBorder="1" applyAlignment="1">
      <alignment horizontal="left"/>
    </xf>
    <xf numFmtId="0" fontId="20" fillId="3" borderId="1" xfId="0" applyFont="1" applyFill="1" applyBorder="1" applyAlignment="1">
      <alignment horizontal="left"/>
    </xf>
    <xf numFmtId="0" fontId="21" fillId="3" borderId="1" xfId="0" applyFont="1" applyFill="1" applyBorder="1" applyAlignment="1">
      <alignment horizontal="left"/>
    </xf>
    <xf numFmtId="0" fontId="22" fillId="3" borderId="1" xfId="0" applyFont="1" applyFill="1" applyBorder="1" applyAlignment="1">
      <alignment horizontal="left"/>
    </xf>
    <xf numFmtId="0" fontId="27" fillId="3" borderId="1" xfId="0" applyFont="1" applyFill="1" applyBorder="1" applyAlignment="1">
      <alignment horizontal="left"/>
    </xf>
    <xf numFmtId="0" fontId="28" fillId="3" borderId="1" xfId="0" applyFont="1" applyFill="1" applyBorder="1" applyAlignment="1">
      <alignment horizontal="left"/>
    </xf>
    <xf numFmtId="0" fontId="29" fillId="3" borderId="1" xfId="0" applyFont="1" applyFill="1" applyBorder="1" applyAlignment="1">
      <alignment horizontal="left"/>
    </xf>
    <xf numFmtId="0" fontId="30" fillId="3" borderId="1" xfId="0" applyFont="1" applyFill="1" applyBorder="1" applyAlignment="1">
      <alignment horizontal="left"/>
    </xf>
    <xf numFmtId="0" fontId="31" fillId="3" borderId="1" xfId="0" applyFont="1" applyFill="1" applyBorder="1" applyAlignment="1">
      <alignment horizontal="left"/>
    </xf>
    <xf numFmtId="0" fontId="32" fillId="3" borderId="1" xfId="0" applyFont="1" applyFill="1" applyBorder="1" applyAlignment="1">
      <alignment horizontal="left"/>
    </xf>
    <xf numFmtId="0" fontId="33" fillId="3" borderId="1" xfId="0" applyFont="1" applyFill="1" applyBorder="1" applyAlignment="1">
      <alignment horizontal="left"/>
    </xf>
    <xf numFmtId="0" fontId="34" fillId="3" borderId="1" xfId="0" applyFont="1" applyFill="1" applyBorder="1" applyAlignment="1">
      <alignment horizontal="left"/>
    </xf>
    <xf numFmtId="0" fontId="35" fillId="3" borderId="1" xfId="0" applyFont="1" applyFill="1" applyBorder="1" applyAlignment="1">
      <alignment horizontal="left"/>
    </xf>
    <xf numFmtId="0" fontId="36" fillId="3" borderId="1" xfId="0" applyFont="1" applyFill="1" applyBorder="1" applyAlignment="1">
      <alignment horizontal="left"/>
    </xf>
    <xf numFmtId="0" fontId="37" fillId="3" borderId="1" xfId="0" applyFont="1" applyFill="1" applyBorder="1" applyAlignment="1">
      <alignment horizontal="left"/>
    </xf>
    <xf numFmtId="0" fontId="107" fillId="3" borderId="1" xfId="0" applyFont="1" applyFill="1" applyBorder="1" applyAlignment="1">
      <alignment horizontal="left"/>
    </xf>
    <xf numFmtId="0" fontId="108" fillId="3" borderId="1" xfId="0" applyFont="1" applyFill="1" applyBorder="1" applyAlignment="1">
      <alignment horizontal="left"/>
    </xf>
    <xf numFmtId="0" fontId="109" fillId="3" borderId="1" xfId="0" applyFont="1" applyFill="1" applyBorder="1" applyAlignment="1">
      <alignment horizontal="left"/>
    </xf>
    <xf numFmtId="0" fontId="110" fillId="3" borderId="1" xfId="0" applyFont="1" applyFill="1" applyBorder="1" applyAlignment="1">
      <alignment horizontal="left"/>
    </xf>
    <xf numFmtId="0" fontId="111" fillId="3" borderId="1" xfId="0" applyFont="1" applyFill="1" applyBorder="1" applyAlignment="1">
      <alignment horizontal="left"/>
    </xf>
    <xf numFmtId="0" fontId="112" fillId="3" borderId="1" xfId="0" applyFont="1" applyFill="1" applyBorder="1" applyAlignment="1">
      <alignment horizontal="left"/>
    </xf>
    <xf numFmtId="0" fontId="113" fillId="3" borderId="1" xfId="0" applyFont="1" applyFill="1" applyBorder="1" applyAlignment="1">
      <alignment horizontal="left"/>
    </xf>
    <xf numFmtId="0" fontId="114" fillId="3" borderId="1" xfId="0" applyFont="1" applyFill="1" applyBorder="1" applyAlignment="1">
      <alignment horizontal="left"/>
    </xf>
    <xf numFmtId="0" fontId="115" fillId="3" borderId="1" xfId="0" applyFont="1" applyFill="1" applyBorder="1" applyAlignment="1">
      <alignment horizontal="left"/>
    </xf>
    <xf numFmtId="0" fontId="116" fillId="3" borderId="1" xfId="0" applyFont="1" applyFill="1" applyBorder="1" applyAlignment="1">
      <alignment horizontal="left"/>
    </xf>
    <xf numFmtId="0" fontId="117" fillId="3" borderId="1" xfId="0" applyFont="1" applyFill="1" applyBorder="1" applyAlignment="1">
      <alignment horizontal="left"/>
    </xf>
    <xf numFmtId="0" fontId="139" fillId="3" borderId="1" xfId="0" applyFont="1" applyFill="1" applyBorder="1" applyAlignment="1">
      <alignment horizontal="left"/>
    </xf>
    <xf numFmtId="0" fontId="140" fillId="3" borderId="1" xfId="0" applyFont="1" applyFill="1" applyBorder="1" applyAlignment="1">
      <alignment horizontal="left"/>
    </xf>
    <xf numFmtId="0" fontId="141" fillId="3" borderId="1" xfId="0" applyFont="1" applyFill="1" applyBorder="1" applyAlignment="1">
      <alignment horizontal="left"/>
    </xf>
    <xf numFmtId="0" fontId="142" fillId="3" borderId="1" xfId="0" applyFont="1" applyFill="1" applyBorder="1" applyAlignment="1">
      <alignment horizontal="left"/>
    </xf>
    <xf numFmtId="0" fontId="143" fillId="3" borderId="1" xfId="0" applyFont="1" applyFill="1" applyBorder="1" applyAlignment="1">
      <alignment horizontal="left"/>
    </xf>
    <xf numFmtId="0" fontId="144" fillId="3" borderId="1" xfId="0" applyFont="1" applyFill="1" applyBorder="1" applyAlignment="1">
      <alignment horizontal="left"/>
    </xf>
    <xf numFmtId="0" fontId="145" fillId="3" borderId="1" xfId="0" applyFont="1" applyFill="1" applyBorder="1" applyAlignment="1">
      <alignment horizontal="left"/>
    </xf>
    <xf numFmtId="0" fontId="146" fillId="3" borderId="1" xfId="0" applyFont="1" applyFill="1" applyBorder="1" applyAlignment="1">
      <alignment horizontal="left"/>
    </xf>
    <xf numFmtId="0" fontId="147" fillId="3" borderId="1" xfId="0" applyFont="1" applyFill="1" applyBorder="1" applyAlignment="1">
      <alignment horizontal="left"/>
    </xf>
    <xf numFmtId="0" fontId="148" fillId="3" borderId="1" xfId="0" applyFont="1" applyFill="1" applyBorder="1" applyAlignment="1">
      <alignment horizontal="left"/>
    </xf>
    <xf numFmtId="0" fontId="149" fillId="3" borderId="1" xfId="0" applyFont="1" applyFill="1" applyBorder="1" applyAlignment="1">
      <alignment horizontal="left"/>
    </xf>
    <xf numFmtId="0" fontId="251" fillId="3" borderId="1" xfId="0" applyFont="1" applyFill="1" applyBorder="1" applyAlignment="1">
      <alignment horizontal="left"/>
    </xf>
    <xf numFmtId="0" fontId="252" fillId="3" borderId="1" xfId="0" applyFont="1" applyFill="1" applyBorder="1" applyAlignment="1">
      <alignment horizontal="left"/>
    </xf>
    <xf numFmtId="0" fontId="253" fillId="3" borderId="1" xfId="0" applyFont="1" applyFill="1" applyBorder="1" applyAlignment="1">
      <alignment horizontal="left"/>
    </xf>
    <xf numFmtId="0" fontId="254" fillId="3" borderId="1" xfId="0" applyFont="1" applyFill="1" applyBorder="1" applyAlignment="1">
      <alignment horizontal="left"/>
    </xf>
    <xf numFmtId="0" fontId="255" fillId="3" borderId="1" xfId="0" applyFont="1" applyFill="1" applyBorder="1" applyAlignment="1">
      <alignment horizontal="left"/>
    </xf>
    <xf numFmtId="0" fontId="256" fillId="3" borderId="1" xfId="0" applyFont="1" applyFill="1" applyBorder="1" applyAlignment="1">
      <alignment horizontal="left"/>
    </xf>
    <xf numFmtId="0" fontId="257" fillId="3" borderId="1" xfId="0" applyFont="1" applyFill="1" applyBorder="1" applyAlignment="1">
      <alignment horizontal="left"/>
    </xf>
    <xf numFmtId="0" fontId="258" fillId="3" borderId="1" xfId="0" applyFont="1" applyFill="1" applyBorder="1" applyAlignment="1">
      <alignment horizontal="left"/>
    </xf>
    <xf numFmtId="0" fontId="259" fillId="3" borderId="1" xfId="0" applyFont="1" applyFill="1" applyBorder="1" applyAlignment="1">
      <alignment horizontal="left"/>
    </xf>
    <xf numFmtId="0" fontId="260" fillId="3" borderId="1" xfId="0" applyFont="1" applyFill="1" applyBorder="1" applyAlignment="1">
      <alignment horizontal="left"/>
    </xf>
    <xf numFmtId="0" fontId="261" fillId="3" borderId="1" xfId="0" applyFont="1" applyFill="1" applyBorder="1" applyAlignment="1">
      <alignment horizontal="left"/>
    </xf>
    <xf numFmtId="0" fontId="331" fillId="3" borderId="1" xfId="0" applyFont="1" applyFill="1" applyBorder="1" applyAlignment="1">
      <alignment horizontal="left"/>
    </xf>
    <xf numFmtId="0" fontId="332" fillId="3" borderId="1" xfId="0" applyFont="1" applyFill="1" applyBorder="1" applyAlignment="1">
      <alignment horizontal="left"/>
    </xf>
    <xf numFmtId="0" fontId="333" fillId="3" borderId="1" xfId="0" applyFont="1" applyFill="1" applyBorder="1" applyAlignment="1">
      <alignment horizontal="left"/>
    </xf>
    <xf numFmtId="0" fontId="334" fillId="3" borderId="1" xfId="0" applyFont="1" applyFill="1" applyBorder="1" applyAlignment="1">
      <alignment horizontal="left"/>
    </xf>
    <xf numFmtId="0" fontId="335" fillId="3" borderId="1" xfId="0" applyFont="1" applyFill="1" applyBorder="1" applyAlignment="1">
      <alignment horizontal="left"/>
    </xf>
    <xf numFmtId="0" fontId="336" fillId="3" borderId="1" xfId="0" applyFont="1" applyFill="1" applyBorder="1" applyAlignment="1">
      <alignment horizontal="left"/>
    </xf>
    <xf numFmtId="0" fontId="337" fillId="3" borderId="1" xfId="0" applyFont="1" applyFill="1" applyBorder="1" applyAlignment="1">
      <alignment horizontal="left"/>
    </xf>
    <xf numFmtId="0" fontId="338" fillId="3" borderId="1" xfId="0" applyFont="1" applyFill="1" applyBorder="1" applyAlignment="1">
      <alignment horizontal="left"/>
    </xf>
    <xf numFmtId="0" fontId="339" fillId="3" borderId="1" xfId="0" applyFont="1" applyFill="1" applyBorder="1" applyAlignment="1">
      <alignment horizontal="left"/>
    </xf>
    <xf numFmtId="0" fontId="340" fillId="3" borderId="1" xfId="0" applyFont="1" applyFill="1" applyBorder="1" applyAlignment="1">
      <alignment horizontal="left"/>
    </xf>
    <xf numFmtId="0" fontId="341" fillId="3" borderId="1" xfId="0" applyFont="1" applyFill="1" applyBorder="1" applyAlignment="1">
      <alignment horizontal="left"/>
    </xf>
    <xf numFmtId="0" fontId="346" fillId="3" borderId="1" xfId="0" applyFont="1" applyFill="1" applyBorder="1" applyAlignment="1">
      <alignment horizontal="left"/>
    </xf>
    <xf numFmtId="0" fontId="347" fillId="3" borderId="1" xfId="0" applyFont="1" applyFill="1" applyBorder="1" applyAlignment="1">
      <alignment horizontal="left"/>
    </xf>
    <xf numFmtId="0" fontId="348" fillId="3" borderId="1" xfId="0" applyFont="1" applyFill="1" applyBorder="1" applyAlignment="1">
      <alignment horizontal="left"/>
    </xf>
    <xf numFmtId="0" fontId="349" fillId="3" borderId="1" xfId="0" applyFont="1" applyFill="1" applyBorder="1" applyAlignment="1">
      <alignment horizontal="left"/>
    </xf>
    <xf numFmtId="0" fontId="350" fillId="3" borderId="1" xfId="0" applyFont="1" applyFill="1" applyBorder="1" applyAlignment="1">
      <alignment horizontal="left"/>
    </xf>
    <xf numFmtId="0" fontId="351" fillId="3" borderId="1" xfId="0" applyFont="1" applyFill="1" applyBorder="1" applyAlignment="1">
      <alignment horizontal="left"/>
    </xf>
    <xf numFmtId="0" fontId="352" fillId="3" borderId="1" xfId="0" applyFont="1" applyFill="1" applyBorder="1" applyAlignment="1">
      <alignment horizontal="left"/>
    </xf>
    <xf numFmtId="0" fontId="353" fillId="3" borderId="1" xfId="0" applyFont="1" applyFill="1" applyBorder="1" applyAlignment="1">
      <alignment horizontal="left"/>
    </xf>
    <xf numFmtId="0" fontId="354" fillId="3" borderId="1" xfId="0" applyFont="1" applyFill="1" applyBorder="1" applyAlignment="1">
      <alignment horizontal="left"/>
    </xf>
    <xf numFmtId="0" fontId="355" fillId="3" borderId="1" xfId="0" applyFont="1" applyFill="1" applyBorder="1" applyAlignment="1">
      <alignment horizontal="left"/>
    </xf>
    <xf numFmtId="0" fontId="356" fillId="3" borderId="1" xfId="0" applyFont="1" applyFill="1" applyBorder="1" applyAlignment="1">
      <alignment horizontal="left"/>
    </xf>
    <xf numFmtId="0" fontId="426" fillId="3" borderId="1" xfId="0" applyFont="1" applyFill="1" applyBorder="1" applyAlignment="1">
      <alignment horizontal="left"/>
    </xf>
    <xf numFmtId="0" fontId="427" fillId="3" borderId="1" xfId="0" applyFont="1" applyFill="1" applyBorder="1" applyAlignment="1">
      <alignment horizontal="left"/>
    </xf>
    <xf numFmtId="0" fontId="428" fillId="3" borderId="1" xfId="0" applyFont="1" applyFill="1" applyBorder="1" applyAlignment="1">
      <alignment horizontal="left"/>
    </xf>
    <xf numFmtId="0" fontId="429" fillId="3" borderId="1" xfId="0" applyFont="1" applyFill="1" applyBorder="1" applyAlignment="1">
      <alignment horizontal="left"/>
    </xf>
    <xf numFmtId="0" fontId="430" fillId="3" borderId="1" xfId="0" applyFont="1" applyFill="1" applyBorder="1" applyAlignment="1">
      <alignment horizontal="left"/>
    </xf>
    <xf numFmtId="0" fontId="431" fillId="3" borderId="1" xfId="0" applyFont="1" applyFill="1" applyBorder="1" applyAlignment="1">
      <alignment horizontal="left"/>
    </xf>
    <xf numFmtId="0" fontId="432" fillId="3" borderId="1" xfId="0" applyFont="1" applyFill="1" applyBorder="1" applyAlignment="1">
      <alignment horizontal="left"/>
    </xf>
    <xf numFmtId="0" fontId="433" fillId="3" borderId="1" xfId="0" applyFont="1" applyFill="1" applyBorder="1" applyAlignment="1">
      <alignment horizontal="left"/>
    </xf>
    <xf numFmtId="0" fontId="434" fillId="3" borderId="1" xfId="0" applyFont="1" applyFill="1" applyBorder="1" applyAlignment="1">
      <alignment horizontal="left"/>
    </xf>
    <xf numFmtId="0" fontId="435" fillId="3" borderId="1" xfId="0" applyFont="1" applyFill="1" applyBorder="1" applyAlignment="1">
      <alignment horizontal="left"/>
    </xf>
    <xf numFmtId="0" fontId="436" fillId="3" borderId="1" xfId="0" applyFont="1" applyFill="1" applyBorder="1" applyAlignment="1">
      <alignment horizontal="left"/>
    </xf>
    <xf numFmtId="0" fontId="458" fillId="3" borderId="1" xfId="0" applyFont="1" applyFill="1" applyBorder="1" applyAlignment="1">
      <alignment horizontal="left"/>
    </xf>
    <xf numFmtId="0" fontId="459" fillId="3" borderId="1" xfId="0" applyFont="1" applyFill="1" applyBorder="1" applyAlignment="1">
      <alignment horizontal="left"/>
    </xf>
    <xf numFmtId="0" fontId="460" fillId="3" borderId="1" xfId="0" applyFont="1" applyFill="1" applyBorder="1" applyAlignment="1">
      <alignment horizontal="left"/>
    </xf>
    <xf numFmtId="0" fontId="461" fillId="3" borderId="1" xfId="0" applyFont="1" applyFill="1" applyBorder="1" applyAlignment="1">
      <alignment horizontal="left"/>
    </xf>
    <xf numFmtId="0" fontId="462" fillId="3" borderId="1" xfId="0" applyFont="1" applyFill="1" applyBorder="1" applyAlignment="1">
      <alignment horizontal="left"/>
    </xf>
    <xf numFmtId="0" fontId="463" fillId="3" borderId="1" xfId="0" applyFont="1" applyFill="1" applyBorder="1" applyAlignment="1">
      <alignment horizontal="left"/>
    </xf>
    <xf numFmtId="0" fontId="464" fillId="3" borderId="1" xfId="0" applyFont="1" applyFill="1" applyBorder="1" applyAlignment="1">
      <alignment horizontal="left"/>
    </xf>
    <xf numFmtId="0" fontId="465" fillId="3" borderId="1" xfId="0" applyFont="1" applyFill="1" applyBorder="1" applyAlignment="1">
      <alignment horizontal="left"/>
    </xf>
    <xf numFmtId="0" fontId="466" fillId="3" borderId="1" xfId="0" applyFont="1" applyFill="1" applyBorder="1" applyAlignment="1">
      <alignment horizontal="left"/>
    </xf>
    <xf numFmtId="0" fontId="467" fillId="3" borderId="1" xfId="0" applyFont="1" applyFill="1" applyBorder="1" applyAlignment="1">
      <alignment horizontal="left"/>
    </xf>
    <xf numFmtId="0" fontId="468" fillId="3" borderId="1" xfId="0" applyFont="1" applyFill="1" applyBorder="1" applyAlignment="1">
      <alignment horizontal="left"/>
    </xf>
    <xf numFmtId="0" fontId="570" fillId="3" borderId="1" xfId="0" applyFont="1" applyFill="1" applyBorder="1" applyAlignment="1">
      <alignment horizontal="left"/>
    </xf>
    <xf numFmtId="0" fontId="571" fillId="3" borderId="1" xfId="0" applyFont="1" applyFill="1" applyBorder="1" applyAlignment="1">
      <alignment horizontal="left"/>
    </xf>
    <xf numFmtId="0" fontId="572" fillId="3" borderId="1" xfId="0" applyFont="1" applyFill="1" applyBorder="1" applyAlignment="1">
      <alignment horizontal="left"/>
    </xf>
    <xf numFmtId="0" fontId="573" fillId="3" borderId="1" xfId="0" applyFont="1" applyFill="1" applyBorder="1" applyAlignment="1">
      <alignment horizontal="left"/>
    </xf>
    <xf numFmtId="0" fontId="574" fillId="3" borderId="1" xfId="0" applyFont="1" applyFill="1" applyBorder="1" applyAlignment="1">
      <alignment horizontal="left"/>
    </xf>
    <xf numFmtId="0" fontId="575" fillId="3" borderId="1" xfId="0" applyFont="1" applyFill="1" applyBorder="1" applyAlignment="1">
      <alignment horizontal="left"/>
    </xf>
    <xf numFmtId="0" fontId="576" fillId="3" borderId="1" xfId="0" applyFont="1" applyFill="1" applyBorder="1" applyAlignment="1">
      <alignment horizontal="left"/>
    </xf>
    <xf numFmtId="0" fontId="577" fillId="3" borderId="1" xfId="0" applyFont="1" applyFill="1" applyBorder="1" applyAlignment="1">
      <alignment horizontal="left"/>
    </xf>
    <xf numFmtId="0" fontId="578" fillId="3" borderId="1" xfId="0" applyFont="1" applyFill="1" applyBorder="1" applyAlignment="1">
      <alignment horizontal="left"/>
    </xf>
    <xf numFmtId="0" fontId="579" fillId="3" borderId="1" xfId="0" applyFont="1" applyFill="1" applyBorder="1" applyAlignment="1">
      <alignment horizontal="left"/>
    </xf>
    <xf numFmtId="0" fontId="580" fillId="3" borderId="1" xfId="0" applyFont="1" applyFill="1" applyBorder="1" applyAlignment="1">
      <alignment horizontal="left"/>
    </xf>
    <xf numFmtId="0" fontId="601" fillId="3" borderId="0" xfId="0" applyFont="1" applyFill="1" applyAlignment="1">
      <alignment horizontal="right"/>
    </xf>
    <xf numFmtId="0" fontId="605" fillId="5" borderId="0" xfId="0" applyFont="1" applyFill="1" applyAlignment="1">
      <alignment horizontal="left" vertical="top"/>
    </xf>
    <xf numFmtId="0" fontId="606" fillId="2" borderId="0" xfId="0" applyFont="1" applyFill="1" applyAlignment="1">
      <alignment horizontal="left" vertical="top"/>
    </xf>
    <xf numFmtId="0" fontId="607" fillId="0" borderId="2" xfId="0" applyFont="1" applyBorder="1" applyAlignment="1">
      <alignment horizontal="center" vertical="top"/>
    </xf>
    <xf numFmtId="165" fontId="608" fillId="0" borderId="0" xfId="0" applyNumberFormat="1" applyFont="1" applyAlignment="1">
      <alignment horizontal="center" vertical="top"/>
    </xf>
    <xf numFmtId="0" fontId="609" fillId="0" borderId="0" xfId="0" applyFont="1" applyAlignment="1">
      <alignment horizontal="left" vertical="top"/>
    </xf>
    <xf numFmtId="167" fontId="611" fillId="0" borderId="0" xfId="0" applyNumberFormat="1" applyFont="1" applyAlignment="1">
      <alignment horizontal="left" vertical="top"/>
    </xf>
    <xf numFmtId="164" fontId="610" fillId="0" borderId="0" xfId="0" applyNumberFormat="1" applyFont="1" applyAlignment="1">
      <alignment horizontal="left" vertical="top"/>
    </xf>
    <xf numFmtId="4" fontId="988" fillId="3" borderId="1" xfId="0" applyNumberFormat="1" applyFont="1" applyFill="1" applyBorder="1" applyAlignment="1">
      <alignment horizontal="right"/>
    </xf>
    <xf numFmtId="0" fontId="989" fillId="3" borderId="1" xfId="0" applyFont="1" applyFill="1" applyBorder="1" applyAlignment="1">
      <alignment horizontal="left"/>
    </xf>
    <xf numFmtId="4" fontId="990" fillId="3" borderId="1" xfId="0" applyNumberFormat="1" applyFont="1" applyFill="1" applyBorder="1" applyAlignment="1">
      <alignment horizontal="right"/>
    </xf>
    <xf numFmtId="0" fontId="991" fillId="3" borderId="1" xfId="0" applyFont="1" applyFill="1" applyBorder="1" applyAlignment="1">
      <alignment horizontal="left"/>
    </xf>
    <xf numFmtId="4" fontId="992" fillId="3" borderId="1" xfId="0" applyNumberFormat="1" applyFont="1" applyFill="1" applyBorder="1" applyAlignment="1">
      <alignment horizontal="right"/>
    </xf>
    <xf numFmtId="0" fontId="993" fillId="3" borderId="1" xfId="0" applyFont="1" applyFill="1" applyBorder="1" applyAlignment="1">
      <alignment horizontal="left"/>
    </xf>
    <xf numFmtId="4" fontId="994" fillId="3" borderId="1" xfId="0" applyNumberFormat="1" applyFont="1" applyFill="1" applyBorder="1" applyAlignment="1">
      <alignment horizontal="right"/>
    </xf>
    <xf numFmtId="0" fontId="995" fillId="3" borderId="1" xfId="0" applyFont="1" applyFill="1" applyBorder="1" applyAlignment="1">
      <alignment horizontal="left"/>
    </xf>
    <xf numFmtId="4" fontId="996" fillId="3" borderId="1" xfId="0" applyNumberFormat="1" applyFont="1" applyFill="1" applyBorder="1" applyAlignment="1">
      <alignment horizontal="right"/>
    </xf>
    <xf numFmtId="0" fontId="997" fillId="3" borderId="1" xfId="0" applyFont="1" applyFill="1" applyBorder="1" applyAlignment="1">
      <alignment horizontal="left"/>
    </xf>
    <xf numFmtId="4" fontId="998" fillId="3" borderId="1" xfId="0" applyNumberFormat="1" applyFont="1" applyFill="1" applyBorder="1" applyAlignment="1">
      <alignment horizontal="right"/>
    </xf>
    <xf numFmtId="0" fontId="999" fillId="3" borderId="1" xfId="0" applyFont="1" applyFill="1" applyBorder="1" applyAlignment="1">
      <alignment horizontal="left"/>
    </xf>
    <xf numFmtId="4" fontId="1000" fillId="3" borderId="1" xfId="0" applyNumberFormat="1" applyFont="1" applyFill="1" applyBorder="1" applyAlignment="1">
      <alignment horizontal="right"/>
    </xf>
    <xf numFmtId="0" fontId="1001" fillId="3" borderId="1" xfId="0" applyFont="1" applyFill="1" applyBorder="1" applyAlignment="1">
      <alignment horizontal="left"/>
    </xf>
    <xf numFmtId="4" fontId="1002" fillId="3" borderId="1" xfId="0" applyNumberFormat="1" applyFont="1" applyFill="1" applyBorder="1" applyAlignment="1">
      <alignment horizontal="right"/>
    </xf>
    <xf numFmtId="0" fontId="1003" fillId="3" borderId="1" xfId="0" applyFont="1" applyFill="1" applyBorder="1" applyAlignment="1">
      <alignment horizontal="left"/>
    </xf>
    <xf numFmtId="4" fontId="1004" fillId="3" borderId="1" xfId="0" applyNumberFormat="1" applyFont="1" applyFill="1" applyBorder="1" applyAlignment="1">
      <alignment horizontal="right"/>
    </xf>
    <xf numFmtId="0" fontId="1005" fillId="3" borderId="1" xfId="0" applyFont="1" applyFill="1" applyBorder="1" applyAlignment="1">
      <alignment horizontal="left"/>
    </xf>
    <xf numFmtId="4" fontId="1006" fillId="3" borderId="1" xfId="0" applyNumberFormat="1" applyFont="1" applyFill="1" applyBorder="1" applyAlignment="1">
      <alignment horizontal="right"/>
    </xf>
    <xf numFmtId="0" fontId="1007" fillId="3" borderId="1" xfId="0" applyFont="1" applyFill="1" applyBorder="1" applyAlignment="1">
      <alignment horizontal="left"/>
    </xf>
    <xf numFmtId="4" fontId="1008" fillId="3" borderId="1" xfId="0" applyNumberFormat="1" applyFont="1" applyFill="1" applyBorder="1" applyAlignment="1">
      <alignment horizontal="right"/>
    </xf>
    <xf numFmtId="0" fontId="1009" fillId="3" borderId="1" xfId="0" applyFont="1" applyFill="1" applyBorder="1" applyAlignment="1">
      <alignment horizontal="left"/>
    </xf>
    <xf numFmtId="4" fontId="1010" fillId="3" borderId="1" xfId="0" applyNumberFormat="1" applyFont="1" applyFill="1" applyBorder="1" applyAlignment="1">
      <alignment horizontal="right"/>
    </xf>
    <xf numFmtId="0" fontId="1011" fillId="3" borderId="1" xfId="0" applyFont="1" applyFill="1" applyBorder="1" applyAlignment="1">
      <alignment horizontal="left"/>
    </xf>
    <xf numFmtId="4" fontId="1012" fillId="3" borderId="1" xfId="0" applyNumberFormat="1" applyFont="1" applyFill="1" applyBorder="1" applyAlignment="1">
      <alignment horizontal="right"/>
    </xf>
    <xf numFmtId="0" fontId="1013" fillId="3" borderId="1" xfId="0" applyFont="1" applyFill="1" applyBorder="1" applyAlignment="1">
      <alignment horizontal="left"/>
    </xf>
    <xf numFmtId="4" fontId="1014" fillId="3" borderId="1" xfId="0" applyNumberFormat="1" applyFont="1" applyFill="1" applyBorder="1" applyAlignment="1">
      <alignment horizontal="right"/>
    </xf>
    <xf numFmtId="0" fontId="1015" fillId="3" borderId="1" xfId="0" applyFont="1" applyFill="1" applyBorder="1" applyAlignment="1">
      <alignment horizontal="left"/>
    </xf>
    <xf numFmtId="4" fontId="1016" fillId="3" borderId="1" xfId="0" applyNumberFormat="1" applyFont="1" applyFill="1" applyBorder="1" applyAlignment="1">
      <alignment horizontal="right"/>
    </xf>
    <xf numFmtId="0" fontId="1017" fillId="3" borderId="1" xfId="0" applyFont="1" applyFill="1" applyBorder="1" applyAlignment="1">
      <alignment horizontal="left"/>
    </xf>
    <xf numFmtId="4" fontId="1018" fillId="3" borderId="1" xfId="0" applyNumberFormat="1" applyFont="1" applyFill="1" applyBorder="1" applyAlignment="1">
      <alignment horizontal="right"/>
    </xf>
    <xf numFmtId="0" fontId="1019" fillId="3" borderId="1" xfId="0" applyFont="1" applyFill="1" applyBorder="1" applyAlignment="1">
      <alignment horizontal="left"/>
    </xf>
    <xf numFmtId="4" fontId="1020" fillId="3" borderId="1" xfId="0" applyNumberFormat="1" applyFont="1" applyFill="1" applyBorder="1" applyAlignment="1">
      <alignment horizontal="right"/>
    </xf>
    <xf numFmtId="0" fontId="1021" fillId="3" borderId="1" xfId="0" applyFont="1" applyFill="1" applyBorder="1" applyAlignment="1">
      <alignment horizontal="left"/>
    </xf>
    <xf numFmtId="4" fontId="1022" fillId="3" borderId="1" xfId="0" applyNumberFormat="1" applyFont="1" applyFill="1" applyBorder="1" applyAlignment="1">
      <alignment horizontal="right"/>
    </xf>
    <xf numFmtId="0" fontId="1023" fillId="3" borderId="1" xfId="0" applyFont="1" applyFill="1" applyBorder="1" applyAlignment="1">
      <alignment horizontal="left"/>
    </xf>
    <xf numFmtId="4" fontId="1024" fillId="3" borderId="1" xfId="0" applyNumberFormat="1" applyFont="1" applyFill="1" applyBorder="1" applyAlignment="1">
      <alignment horizontal="right"/>
    </xf>
    <xf numFmtId="0" fontId="1025" fillId="3" borderId="1" xfId="0" applyFont="1" applyFill="1" applyBorder="1" applyAlignment="1">
      <alignment horizontal="left"/>
    </xf>
    <xf numFmtId="4" fontId="1026" fillId="3" borderId="1" xfId="0" applyNumberFormat="1" applyFont="1" applyFill="1" applyBorder="1" applyAlignment="1">
      <alignment horizontal="right"/>
    </xf>
    <xf numFmtId="0" fontId="1027" fillId="3" borderId="1" xfId="0" applyFont="1" applyFill="1" applyBorder="1" applyAlignment="1">
      <alignment horizontal="left"/>
    </xf>
    <xf numFmtId="4" fontId="1028" fillId="3" borderId="1" xfId="0" applyNumberFormat="1" applyFont="1" applyFill="1" applyBorder="1" applyAlignment="1">
      <alignment horizontal="right"/>
    </xf>
    <xf numFmtId="0" fontId="1029" fillId="3" borderId="1" xfId="0" applyFont="1" applyFill="1" applyBorder="1" applyAlignment="1">
      <alignment horizontal="left"/>
    </xf>
    <xf numFmtId="4" fontId="1030" fillId="3" borderId="1" xfId="0" applyNumberFormat="1" applyFont="1" applyFill="1" applyBorder="1" applyAlignment="1">
      <alignment horizontal="right"/>
    </xf>
    <xf numFmtId="0" fontId="1031" fillId="3" borderId="1" xfId="0" applyFont="1" applyFill="1" applyBorder="1" applyAlignment="1">
      <alignment horizontal="left"/>
    </xf>
    <xf numFmtId="4" fontId="1032" fillId="3" borderId="1" xfId="0" applyNumberFormat="1" applyFont="1" applyFill="1" applyBorder="1" applyAlignment="1">
      <alignment horizontal="right"/>
    </xf>
    <xf numFmtId="0" fontId="1033" fillId="3" borderId="1" xfId="0" applyFont="1" applyFill="1" applyBorder="1" applyAlignment="1">
      <alignment horizontal="left"/>
    </xf>
    <xf numFmtId="4" fontId="1034" fillId="3" borderId="1" xfId="0" applyNumberFormat="1" applyFont="1" applyFill="1" applyBorder="1" applyAlignment="1">
      <alignment horizontal="right"/>
    </xf>
    <xf numFmtId="0" fontId="1035" fillId="3" borderId="1" xfId="0" applyFont="1" applyFill="1" applyBorder="1" applyAlignment="1">
      <alignment horizontal="left"/>
    </xf>
    <xf numFmtId="4" fontId="1036" fillId="3" borderId="1" xfId="0" applyNumberFormat="1" applyFont="1" applyFill="1" applyBorder="1" applyAlignment="1">
      <alignment horizontal="right"/>
    </xf>
    <xf numFmtId="0" fontId="1037" fillId="3" borderId="1" xfId="0" applyFont="1" applyFill="1" applyBorder="1" applyAlignment="1">
      <alignment horizontal="left"/>
    </xf>
    <xf numFmtId="4" fontId="1038" fillId="3" borderId="1" xfId="0" applyNumberFormat="1" applyFont="1" applyFill="1" applyBorder="1" applyAlignment="1">
      <alignment horizontal="right"/>
    </xf>
    <xf numFmtId="0" fontId="1039" fillId="3" borderId="1" xfId="0" applyFont="1" applyFill="1" applyBorder="1" applyAlignment="1">
      <alignment horizontal="left"/>
    </xf>
    <xf numFmtId="4" fontId="1040" fillId="3" borderId="1" xfId="0" applyNumberFormat="1" applyFont="1" applyFill="1" applyBorder="1" applyAlignment="1">
      <alignment horizontal="right"/>
    </xf>
    <xf numFmtId="0" fontId="1041" fillId="3" borderId="1" xfId="0" applyFont="1" applyFill="1" applyBorder="1" applyAlignment="1">
      <alignment horizontal="left"/>
    </xf>
    <xf numFmtId="4" fontId="1042" fillId="3" borderId="1" xfId="0" applyNumberFormat="1" applyFont="1" applyFill="1" applyBorder="1" applyAlignment="1">
      <alignment horizontal="right"/>
    </xf>
    <xf numFmtId="0" fontId="1043" fillId="3" borderId="1" xfId="0" applyFont="1" applyFill="1" applyBorder="1" applyAlignment="1">
      <alignment horizontal="left"/>
    </xf>
    <xf numFmtId="4" fontId="1044" fillId="3" borderId="1" xfId="0" applyNumberFormat="1" applyFont="1" applyFill="1" applyBorder="1" applyAlignment="1">
      <alignment horizontal="right"/>
    </xf>
    <xf numFmtId="0" fontId="1045" fillId="3" borderId="1" xfId="0" applyFont="1" applyFill="1" applyBorder="1" applyAlignment="1">
      <alignment horizontal="left"/>
    </xf>
    <xf numFmtId="4" fontId="1046" fillId="3" borderId="1" xfId="0" applyNumberFormat="1" applyFont="1" applyFill="1" applyBorder="1" applyAlignment="1">
      <alignment horizontal="right"/>
    </xf>
    <xf numFmtId="0" fontId="1047" fillId="3" borderId="1" xfId="0" applyFont="1" applyFill="1" applyBorder="1" applyAlignment="1">
      <alignment horizontal="left"/>
    </xf>
    <xf numFmtId="4" fontId="1048" fillId="3" borderId="1" xfId="0" applyNumberFormat="1" applyFont="1" applyFill="1" applyBorder="1" applyAlignment="1">
      <alignment horizontal="right"/>
    </xf>
    <xf numFmtId="0" fontId="1049" fillId="3" borderId="1" xfId="0" applyFont="1" applyFill="1" applyBorder="1" applyAlignment="1">
      <alignment horizontal="left"/>
    </xf>
    <xf numFmtId="4" fontId="1050" fillId="3" borderId="1" xfId="0" applyNumberFormat="1" applyFont="1" applyFill="1" applyBorder="1" applyAlignment="1">
      <alignment horizontal="right"/>
    </xf>
    <xf numFmtId="0" fontId="1051" fillId="3" borderId="1" xfId="0" applyFont="1" applyFill="1" applyBorder="1" applyAlignment="1">
      <alignment horizontal="left"/>
    </xf>
    <xf numFmtId="4" fontId="1052" fillId="3" borderId="1" xfId="0" applyNumberFormat="1" applyFont="1" applyFill="1" applyBorder="1" applyAlignment="1">
      <alignment horizontal="right"/>
    </xf>
    <xf numFmtId="0" fontId="1053" fillId="3" borderId="1" xfId="0" applyFont="1" applyFill="1" applyBorder="1" applyAlignment="1">
      <alignment horizontal="left"/>
    </xf>
    <xf numFmtId="4" fontId="1054" fillId="3" borderId="1" xfId="0" applyNumberFormat="1" applyFont="1" applyFill="1" applyBorder="1" applyAlignment="1">
      <alignment horizontal="right"/>
    </xf>
    <xf numFmtId="0" fontId="1055" fillId="3" borderId="1" xfId="0" applyFont="1" applyFill="1" applyBorder="1" applyAlignment="1">
      <alignment horizontal="left"/>
    </xf>
    <xf numFmtId="4" fontId="1056" fillId="3" borderId="1" xfId="0" applyNumberFormat="1" applyFont="1" applyFill="1" applyBorder="1" applyAlignment="1">
      <alignment horizontal="right"/>
    </xf>
    <xf numFmtId="0" fontId="1057" fillId="3" borderId="1" xfId="0" applyFont="1" applyFill="1" applyBorder="1" applyAlignment="1">
      <alignment horizontal="left"/>
    </xf>
    <xf numFmtId="4" fontId="1058" fillId="3" borderId="1" xfId="0" applyNumberFormat="1" applyFont="1" applyFill="1" applyBorder="1" applyAlignment="1">
      <alignment horizontal="right"/>
    </xf>
    <xf numFmtId="0" fontId="1059" fillId="3" borderId="1" xfId="0" applyFont="1" applyFill="1" applyBorder="1" applyAlignment="1">
      <alignment horizontal="left"/>
    </xf>
    <xf numFmtId="4" fontId="1060" fillId="3" borderId="1" xfId="0" applyNumberFormat="1" applyFont="1" applyFill="1" applyBorder="1" applyAlignment="1">
      <alignment horizontal="right"/>
    </xf>
    <xf numFmtId="0" fontId="1061" fillId="3" borderId="1" xfId="0" applyFont="1" applyFill="1" applyBorder="1" applyAlignment="1">
      <alignment horizontal="left"/>
    </xf>
    <xf numFmtId="4" fontId="1062" fillId="3" borderId="1" xfId="0" applyNumberFormat="1" applyFont="1" applyFill="1" applyBorder="1" applyAlignment="1">
      <alignment horizontal="right"/>
    </xf>
    <xf numFmtId="0" fontId="1063" fillId="3" borderId="1" xfId="0" applyFont="1" applyFill="1" applyBorder="1" applyAlignment="1">
      <alignment horizontal="left"/>
    </xf>
    <xf numFmtId="4" fontId="1064" fillId="3" borderId="1" xfId="0" applyNumberFormat="1" applyFont="1" applyFill="1" applyBorder="1" applyAlignment="1">
      <alignment horizontal="right"/>
    </xf>
    <xf numFmtId="0" fontId="1065" fillId="3" borderId="1" xfId="0" applyFont="1" applyFill="1" applyBorder="1" applyAlignment="1">
      <alignment horizontal="left"/>
    </xf>
    <xf numFmtId="4" fontId="1066" fillId="3" borderId="1" xfId="0" applyNumberFormat="1" applyFont="1" applyFill="1" applyBorder="1" applyAlignment="1">
      <alignment horizontal="right"/>
    </xf>
    <xf numFmtId="0" fontId="1067" fillId="3" borderId="1" xfId="0" applyFont="1" applyFill="1" applyBorder="1" applyAlignment="1">
      <alignment horizontal="left"/>
    </xf>
    <xf numFmtId="4" fontId="1068" fillId="3" borderId="1" xfId="0" applyNumberFormat="1" applyFont="1" applyFill="1" applyBorder="1" applyAlignment="1">
      <alignment horizontal="right"/>
    </xf>
    <xf numFmtId="0" fontId="1069" fillId="3" borderId="1" xfId="0" applyFont="1" applyFill="1" applyBorder="1" applyAlignment="1">
      <alignment horizontal="left"/>
    </xf>
    <xf numFmtId="4" fontId="1070" fillId="3" borderId="1" xfId="0" applyNumberFormat="1" applyFont="1" applyFill="1" applyBorder="1" applyAlignment="1">
      <alignment horizontal="right"/>
    </xf>
    <xf numFmtId="0" fontId="1071" fillId="3" borderId="1" xfId="0" applyFont="1" applyFill="1" applyBorder="1" applyAlignment="1">
      <alignment horizontal="left"/>
    </xf>
    <xf numFmtId="4" fontId="1072" fillId="3" borderId="1" xfId="0" applyNumberFormat="1" applyFont="1" applyFill="1" applyBorder="1" applyAlignment="1">
      <alignment horizontal="right"/>
    </xf>
    <xf numFmtId="0" fontId="1073" fillId="3" borderId="1" xfId="0" applyFont="1" applyFill="1" applyBorder="1" applyAlignment="1">
      <alignment horizontal="left"/>
    </xf>
    <xf numFmtId="4" fontId="1074" fillId="3" borderId="1" xfId="0" applyNumberFormat="1" applyFont="1" applyFill="1" applyBorder="1" applyAlignment="1">
      <alignment horizontal="right"/>
    </xf>
    <xf numFmtId="0" fontId="1075" fillId="3" borderId="1" xfId="0" applyFont="1" applyFill="1" applyBorder="1" applyAlignment="1">
      <alignment horizontal="left"/>
    </xf>
    <xf numFmtId="4" fontId="1076" fillId="3" borderId="1" xfId="0" applyNumberFormat="1" applyFont="1" applyFill="1" applyBorder="1" applyAlignment="1">
      <alignment horizontal="right"/>
    </xf>
    <xf numFmtId="0" fontId="1077" fillId="3" borderId="1" xfId="0" applyFont="1" applyFill="1" applyBorder="1" applyAlignment="1">
      <alignment horizontal="left"/>
    </xf>
    <xf numFmtId="4" fontId="1078" fillId="3" borderId="1" xfId="0" applyNumberFormat="1" applyFont="1" applyFill="1" applyBorder="1" applyAlignment="1">
      <alignment horizontal="right"/>
    </xf>
    <xf numFmtId="0" fontId="1079" fillId="3" borderId="1" xfId="0" applyFont="1" applyFill="1" applyBorder="1" applyAlignment="1">
      <alignment horizontal="left"/>
    </xf>
    <xf numFmtId="4" fontId="1080" fillId="3" borderId="1" xfId="0" applyNumberFormat="1" applyFont="1" applyFill="1" applyBorder="1" applyAlignment="1">
      <alignment horizontal="right"/>
    </xf>
    <xf numFmtId="0" fontId="1081" fillId="3" borderId="1" xfId="0" applyFont="1" applyFill="1" applyBorder="1" applyAlignment="1">
      <alignment horizontal="left"/>
    </xf>
    <xf numFmtId="4" fontId="1082" fillId="3" borderId="1" xfId="0" applyNumberFormat="1" applyFont="1" applyFill="1" applyBorder="1" applyAlignment="1">
      <alignment horizontal="right"/>
    </xf>
    <xf numFmtId="0" fontId="1083" fillId="3" borderId="1" xfId="0" applyFont="1" applyFill="1" applyBorder="1" applyAlignment="1">
      <alignment horizontal="left"/>
    </xf>
    <xf numFmtId="4" fontId="1084" fillId="3" borderId="1" xfId="0" applyNumberFormat="1" applyFont="1" applyFill="1" applyBorder="1" applyAlignment="1">
      <alignment horizontal="right"/>
    </xf>
    <xf numFmtId="0" fontId="1085" fillId="3" borderId="1" xfId="0" applyFont="1" applyFill="1" applyBorder="1" applyAlignment="1">
      <alignment horizontal="left"/>
    </xf>
    <xf numFmtId="4" fontId="1086" fillId="3" borderId="1" xfId="0" applyNumberFormat="1" applyFont="1" applyFill="1" applyBorder="1" applyAlignment="1">
      <alignment horizontal="right"/>
    </xf>
    <xf numFmtId="0" fontId="1087" fillId="3" borderId="1" xfId="0" applyFont="1" applyFill="1" applyBorder="1" applyAlignment="1">
      <alignment horizontal="left"/>
    </xf>
    <xf numFmtId="4" fontId="1088" fillId="3" borderId="1" xfId="0" applyNumberFormat="1" applyFont="1" applyFill="1" applyBorder="1" applyAlignment="1">
      <alignment horizontal="right"/>
    </xf>
    <xf numFmtId="0" fontId="1089" fillId="3" borderId="1" xfId="0" applyFont="1" applyFill="1" applyBorder="1" applyAlignment="1">
      <alignment horizontal="left"/>
    </xf>
    <xf numFmtId="4" fontId="1090" fillId="3" borderId="1" xfId="0" applyNumberFormat="1" applyFont="1" applyFill="1" applyBorder="1" applyAlignment="1">
      <alignment horizontal="right"/>
    </xf>
    <xf numFmtId="0" fontId="1091" fillId="3" borderId="1" xfId="0" applyFont="1" applyFill="1" applyBorder="1" applyAlignment="1">
      <alignment horizontal="left"/>
    </xf>
    <xf numFmtId="4" fontId="1092" fillId="3" borderId="1" xfId="0" applyNumberFormat="1" applyFont="1" applyFill="1" applyBorder="1" applyAlignment="1">
      <alignment horizontal="right"/>
    </xf>
    <xf numFmtId="0" fontId="1093" fillId="3" borderId="1" xfId="0" applyFont="1" applyFill="1" applyBorder="1" applyAlignment="1">
      <alignment horizontal="left"/>
    </xf>
    <xf numFmtId="4" fontId="1094" fillId="3" borderId="1" xfId="0" applyNumberFormat="1" applyFont="1" applyFill="1" applyBorder="1" applyAlignment="1">
      <alignment horizontal="right"/>
    </xf>
    <xf numFmtId="0" fontId="1095" fillId="3" borderId="1" xfId="0" applyFont="1" applyFill="1" applyBorder="1" applyAlignment="1">
      <alignment horizontal="left"/>
    </xf>
    <xf numFmtId="4" fontId="1096" fillId="3" borderId="1" xfId="0" applyNumberFormat="1" applyFont="1" applyFill="1" applyBorder="1" applyAlignment="1">
      <alignment horizontal="right"/>
    </xf>
    <xf numFmtId="0" fontId="1097" fillId="3" borderId="1" xfId="0" applyFont="1" applyFill="1" applyBorder="1" applyAlignment="1">
      <alignment horizontal="left"/>
    </xf>
    <xf numFmtId="4" fontId="1098" fillId="3" borderId="1" xfId="0" applyNumberFormat="1" applyFont="1" applyFill="1" applyBorder="1" applyAlignment="1">
      <alignment horizontal="right"/>
    </xf>
    <xf numFmtId="0" fontId="1099" fillId="3" borderId="1" xfId="0" applyFont="1" applyFill="1" applyBorder="1" applyAlignment="1">
      <alignment horizontal="left"/>
    </xf>
    <xf numFmtId="4" fontId="1100" fillId="3" borderId="1" xfId="0" applyNumberFormat="1" applyFont="1" applyFill="1" applyBorder="1" applyAlignment="1">
      <alignment horizontal="right"/>
    </xf>
    <xf numFmtId="0" fontId="1101" fillId="3" borderId="1" xfId="0" applyFont="1" applyFill="1" applyBorder="1" applyAlignment="1">
      <alignment horizontal="left"/>
    </xf>
    <xf numFmtId="4" fontId="1102" fillId="3" borderId="1" xfId="0" applyNumberFormat="1" applyFont="1" applyFill="1" applyBorder="1" applyAlignment="1">
      <alignment horizontal="right"/>
    </xf>
    <xf numFmtId="0" fontId="1103" fillId="3" borderId="1" xfId="0" applyFont="1" applyFill="1" applyBorder="1" applyAlignment="1">
      <alignment horizontal="left"/>
    </xf>
    <xf numFmtId="4" fontId="1104" fillId="3" borderId="1" xfId="0" applyNumberFormat="1" applyFont="1" applyFill="1" applyBorder="1" applyAlignment="1">
      <alignment horizontal="right"/>
    </xf>
    <xf numFmtId="0" fontId="1105" fillId="3" borderId="1" xfId="0" applyFont="1" applyFill="1" applyBorder="1" applyAlignment="1">
      <alignment horizontal="left"/>
    </xf>
    <xf numFmtId="4" fontId="1106" fillId="3" borderId="1" xfId="0" applyNumberFormat="1" applyFont="1" applyFill="1" applyBorder="1" applyAlignment="1">
      <alignment horizontal="right"/>
    </xf>
    <xf numFmtId="0" fontId="1107" fillId="3" borderId="1" xfId="0" applyFont="1" applyFill="1" applyBorder="1" applyAlignment="1">
      <alignment horizontal="left"/>
    </xf>
    <xf numFmtId="0" fontId="985" fillId="3" borderId="1" xfId="0" applyFont="1" applyFill="1" applyBorder="1" applyAlignment="1">
      <alignment horizontal="left"/>
    </xf>
    <xf numFmtId="0" fontId="986" fillId="3" borderId="1" xfId="0" applyFont="1" applyFill="1" applyBorder="1" applyAlignment="1">
      <alignment horizontal="left"/>
    </xf>
    <xf numFmtId="0" fontId="1110" fillId="0" borderId="0" xfId="0" applyFont="1" applyAlignment="1">
      <alignment horizontal="left" vertical="top"/>
    </xf>
    <xf numFmtId="167" fontId="1112" fillId="0" borderId="0" xfId="0" applyNumberFormat="1" applyFont="1" applyAlignment="1">
      <alignment horizontal="left" vertical="top"/>
    </xf>
    <xf numFmtId="164" fontId="1111" fillId="0" borderId="0" xfId="0" applyNumberFormat="1" applyFont="1" applyAlignment="1">
      <alignment horizontal="left" vertical="top"/>
    </xf>
    <xf numFmtId="0" fontId="1117" fillId="3" borderId="1" xfId="0" applyFont="1" applyFill="1" applyBorder="1" applyAlignment="1">
      <alignment horizontal="left"/>
    </xf>
    <xf numFmtId="0" fontId="1118" fillId="3" borderId="1" xfId="0" applyFont="1" applyFill="1" applyBorder="1" applyAlignment="1">
      <alignment horizontal="left"/>
    </xf>
    <xf numFmtId="0" fontId="1119" fillId="3" borderId="1" xfId="0" applyFont="1" applyFill="1" applyBorder="1" applyAlignment="1">
      <alignment horizontal="left"/>
    </xf>
    <xf numFmtId="0" fontId="1120" fillId="3" borderId="1" xfId="0" applyFont="1" applyFill="1" applyBorder="1" applyAlignment="1">
      <alignment horizontal="left"/>
    </xf>
    <xf numFmtId="0" fontId="1121" fillId="3" borderId="1" xfId="0" applyFont="1" applyFill="1" applyBorder="1" applyAlignment="1">
      <alignment horizontal="left"/>
    </xf>
    <xf numFmtId="0" fontId="1126" fillId="0" borderId="1" xfId="0" applyFont="1" applyBorder="1" applyAlignment="1">
      <alignment horizontal="left" vertical="top"/>
    </xf>
    <xf numFmtId="0" fontId="1127" fillId="0" borderId="1" xfId="0" applyFont="1" applyBorder="1" applyAlignment="1">
      <alignment horizontal="left" vertical="top"/>
    </xf>
    <xf numFmtId="0" fontId="1128" fillId="0" borderId="1" xfId="0" applyFont="1" applyBorder="1" applyAlignment="1">
      <alignment horizontal="left" vertical="top"/>
    </xf>
    <xf numFmtId="0" fontId="1129" fillId="0" borderId="1" xfId="0" applyFont="1" applyBorder="1" applyAlignment="1">
      <alignment horizontal="left" vertical="top"/>
    </xf>
    <xf numFmtId="0" fontId="1130" fillId="0" borderId="1" xfId="0" applyFont="1" applyBorder="1" applyAlignment="1">
      <alignment horizontal="left" vertical="top"/>
    </xf>
    <xf numFmtId="0" fontId="1136" fillId="0" borderId="1" xfId="0" applyFont="1" applyBorder="1" applyAlignment="1">
      <alignment horizontal="left" vertical="top"/>
    </xf>
    <xf numFmtId="0" fontId="1137" fillId="0" borderId="1" xfId="0" applyFont="1" applyBorder="1" applyAlignment="1">
      <alignment horizontal="left" vertical="top"/>
    </xf>
    <xf numFmtId="0" fontId="1138" fillId="0" borderId="1" xfId="0" applyFont="1" applyBorder="1" applyAlignment="1">
      <alignment horizontal="left" vertical="top"/>
    </xf>
    <xf numFmtId="0" fontId="1139" fillId="0" borderId="1" xfId="0" applyFont="1" applyBorder="1" applyAlignment="1">
      <alignment horizontal="left" vertical="top"/>
    </xf>
    <xf numFmtId="0" fontId="1140" fillId="0" borderId="1" xfId="0" applyFont="1" applyBorder="1" applyAlignment="1">
      <alignment horizontal="left" vertical="top"/>
    </xf>
    <xf numFmtId="0" fontId="1146" fillId="0" borderId="1" xfId="0" applyFont="1" applyBorder="1" applyAlignment="1">
      <alignment horizontal="left" vertical="top"/>
    </xf>
    <xf numFmtId="0" fontId="1147" fillId="0" borderId="1" xfId="0" applyFont="1" applyBorder="1" applyAlignment="1">
      <alignment horizontal="left" vertical="top"/>
    </xf>
    <xf numFmtId="0" fontId="1148" fillId="0" borderId="1" xfId="0" applyFont="1" applyBorder="1" applyAlignment="1">
      <alignment horizontal="left" vertical="top"/>
    </xf>
    <xf numFmtId="0" fontId="1149" fillId="0" borderId="1" xfId="0" applyFont="1" applyBorder="1" applyAlignment="1">
      <alignment horizontal="left" vertical="top"/>
    </xf>
    <xf numFmtId="0" fontId="1150" fillId="0" borderId="1" xfId="0" applyFont="1" applyBorder="1" applyAlignment="1">
      <alignment horizontal="left" vertical="top"/>
    </xf>
    <xf numFmtId="0" fontId="1156" fillId="0" borderId="1" xfId="0" applyFont="1" applyBorder="1" applyAlignment="1">
      <alignment horizontal="left" vertical="top"/>
    </xf>
    <xf numFmtId="0" fontId="1157" fillId="0" borderId="1" xfId="0" applyFont="1" applyBorder="1" applyAlignment="1">
      <alignment horizontal="left" vertical="top"/>
    </xf>
    <xf numFmtId="0" fontId="1158" fillId="0" borderId="1" xfId="0" applyFont="1" applyBorder="1" applyAlignment="1">
      <alignment horizontal="left" vertical="top"/>
    </xf>
    <xf numFmtId="0" fontId="1159" fillId="0" borderId="1" xfId="0" applyFont="1" applyBorder="1" applyAlignment="1">
      <alignment horizontal="left" vertical="top"/>
    </xf>
    <xf numFmtId="0" fontId="1160" fillId="0" borderId="1" xfId="0" applyFont="1" applyBorder="1" applyAlignment="1">
      <alignment horizontal="left" vertical="top"/>
    </xf>
    <xf numFmtId="0" fontId="1166" fillId="0" borderId="1" xfId="0" applyFont="1" applyBorder="1" applyAlignment="1">
      <alignment horizontal="left" vertical="top"/>
    </xf>
    <xf numFmtId="0" fontId="1167" fillId="0" borderId="1" xfId="0" applyFont="1" applyBorder="1" applyAlignment="1">
      <alignment horizontal="left" vertical="top"/>
    </xf>
    <xf numFmtId="0" fontId="1168" fillId="0" borderId="1" xfId="0" applyFont="1" applyBorder="1" applyAlignment="1">
      <alignment horizontal="left" vertical="top"/>
    </xf>
    <xf numFmtId="0" fontId="1169" fillId="0" borderId="1" xfId="0" applyFont="1" applyBorder="1" applyAlignment="1">
      <alignment horizontal="left" vertical="top"/>
    </xf>
    <xf numFmtId="0" fontId="1170" fillId="0" borderId="1" xfId="0" applyFont="1" applyBorder="1" applyAlignment="1">
      <alignment horizontal="left" vertical="top"/>
    </xf>
    <xf numFmtId="0" fontId="1176" fillId="0" borderId="1" xfId="0" applyFont="1" applyBorder="1" applyAlignment="1">
      <alignment horizontal="left" vertical="top"/>
    </xf>
    <xf numFmtId="0" fontId="1177" fillId="0" borderId="1" xfId="0" applyFont="1" applyBorder="1" applyAlignment="1">
      <alignment horizontal="left" vertical="top"/>
    </xf>
    <xf numFmtId="0" fontId="1178" fillId="0" borderId="1" xfId="0" applyFont="1" applyBorder="1" applyAlignment="1">
      <alignment horizontal="left" vertical="top"/>
    </xf>
    <xf numFmtId="0" fontId="1179" fillId="0" borderId="1" xfId="0" applyFont="1" applyBorder="1" applyAlignment="1">
      <alignment horizontal="left" vertical="top"/>
    </xf>
    <xf numFmtId="0" fontId="1180" fillId="0" borderId="1" xfId="0" applyFont="1" applyBorder="1" applyAlignment="1">
      <alignment horizontal="left" vertical="top"/>
    </xf>
    <xf numFmtId="0" fontId="1184" fillId="0" borderId="1" xfId="0" applyFont="1" applyBorder="1" applyAlignment="1">
      <alignment horizontal="left" vertical="top"/>
    </xf>
    <xf numFmtId="0" fontId="1185" fillId="0" borderId="1" xfId="0" applyFont="1" applyBorder="1" applyAlignment="1">
      <alignment horizontal="left" vertical="top"/>
    </xf>
    <xf numFmtId="0" fontId="1186" fillId="0" borderId="1" xfId="0" applyFont="1" applyBorder="1" applyAlignment="1">
      <alignment horizontal="left" vertical="top"/>
    </xf>
    <xf numFmtId="0" fontId="1189" fillId="0" borderId="1" xfId="0" applyFont="1" applyBorder="1" applyAlignment="1">
      <alignment horizontal="left" vertical="top"/>
    </xf>
    <xf numFmtId="0" fontId="1190" fillId="0" borderId="1" xfId="0" applyFont="1" applyBorder="1" applyAlignment="1">
      <alignment horizontal="left" vertical="top"/>
    </xf>
    <xf numFmtId="0" fontId="1191" fillId="0" borderId="1" xfId="0" applyFont="1" applyBorder="1" applyAlignment="1">
      <alignment horizontal="left" vertical="top"/>
    </xf>
    <xf numFmtId="0" fontId="1194" fillId="0" borderId="1" xfId="0" applyFont="1" applyBorder="1" applyAlignment="1">
      <alignment horizontal="left" vertical="top"/>
    </xf>
    <xf numFmtId="0" fontId="1195" fillId="0" borderId="1" xfId="0" applyFont="1" applyBorder="1" applyAlignment="1">
      <alignment horizontal="left" vertical="top"/>
    </xf>
    <xf numFmtId="0" fontId="1196" fillId="0" borderId="1" xfId="0" applyFont="1" applyBorder="1" applyAlignment="1">
      <alignment horizontal="left" vertical="top"/>
    </xf>
    <xf numFmtId="0" fontId="1198" fillId="0" borderId="1" xfId="0" applyFont="1" applyBorder="1" applyAlignment="1">
      <alignment horizontal="left" vertical="top"/>
    </xf>
    <xf numFmtId="0" fontId="1199" fillId="0" borderId="1" xfId="0" applyFont="1" applyBorder="1" applyAlignment="1">
      <alignment horizontal="left" vertical="top"/>
    </xf>
    <xf numFmtId="0" fontId="1200" fillId="0" borderId="1" xfId="0" applyFont="1" applyBorder="1" applyAlignment="1">
      <alignment horizontal="left" vertical="top"/>
    </xf>
    <xf numFmtId="0" fontId="1203" fillId="0" borderId="1" xfId="0" applyFont="1" applyBorder="1" applyAlignment="1">
      <alignment horizontal="left" vertical="top"/>
    </xf>
    <xf numFmtId="0" fontId="1204" fillId="0" borderId="1" xfId="0" applyFont="1" applyBorder="1" applyAlignment="1">
      <alignment horizontal="left" vertical="top"/>
    </xf>
    <xf numFmtId="0" fontId="1205" fillId="0" borderId="1" xfId="0" applyFont="1" applyBorder="1" applyAlignment="1">
      <alignment horizontal="left" vertical="top"/>
    </xf>
    <xf numFmtId="0" fontId="1207" fillId="0" borderId="2" xfId="0" applyFont="1" applyBorder="1" applyAlignment="1">
      <alignment horizontal="center" vertical="top"/>
    </xf>
    <xf numFmtId="165" fontId="1208" fillId="0" borderId="0" xfId="0" applyNumberFormat="1" applyFont="1" applyAlignment="1">
      <alignment horizontal="center" vertical="top"/>
    </xf>
    <xf numFmtId="0" fontId="1209" fillId="0" borderId="0" xfId="0" applyFont="1" applyAlignment="1">
      <alignment horizontal="left" vertical="top"/>
    </xf>
    <xf numFmtId="167" fontId="1211" fillId="0" borderId="0" xfId="0" applyNumberFormat="1" applyFont="1" applyAlignment="1">
      <alignment horizontal="left" vertical="top"/>
    </xf>
    <xf numFmtId="164" fontId="1210" fillId="0" borderId="0" xfId="0" applyNumberFormat="1" applyFont="1" applyAlignment="1">
      <alignment horizontal="left" vertical="top"/>
    </xf>
    <xf numFmtId="0" fontId="1216" fillId="3" borderId="1" xfId="0" applyFont="1" applyFill="1" applyBorder="1" applyAlignment="1">
      <alignment horizontal="left"/>
    </xf>
    <xf numFmtId="0" fontId="1217" fillId="3" borderId="1" xfId="0" applyFont="1" applyFill="1" applyBorder="1" applyAlignment="1">
      <alignment horizontal="left"/>
    </xf>
    <xf numFmtId="0" fontId="1218" fillId="3" borderId="1" xfId="0" applyFont="1" applyFill="1" applyBorder="1" applyAlignment="1">
      <alignment horizontal="left"/>
    </xf>
    <xf numFmtId="0" fontId="1219" fillId="3" borderId="1" xfId="0" applyFont="1" applyFill="1" applyBorder="1" applyAlignment="1">
      <alignment horizontal="left"/>
    </xf>
    <xf numFmtId="0" fontId="1220" fillId="3" borderId="1" xfId="0" applyFont="1" applyFill="1" applyBorder="1" applyAlignment="1">
      <alignment horizontal="left"/>
    </xf>
    <xf numFmtId="0" fontId="1225" fillId="0" borderId="1" xfId="0" applyFont="1" applyBorder="1" applyAlignment="1">
      <alignment horizontal="left" vertical="top"/>
    </xf>
    <xf numFmtId="0" fontId="1226" fillId="0" borderId="1" xfId="0" applyFont="1" applyBorder="1" applyAlignment="1">
      <alignment horizontal="left" vertical="top"/>
    </xf>
    <xf numFmtId="0" fontId="1227" fillId="0" borderId="1" xfId="0" applyFont="1" applyBorder="1" applyAlignment="1">
      <alignment horizontal="left" vertical="top"/>
    </xf>
    <xf numFmtId="0" fontId="1228" fillId="0" borderId="1" xfId="0" applyFont="1" applyBorder="1" applyAlignment="1">
      <alignment horizontal="left" vertical="top"/>
    </xf>
    <xf numFmtId="0" fontId="1229" fillId="0" borderId="1" xfId="0" applyFont="1" applyBorder="1" applyAlignment="1">
      <alignment horizontal="left" vertical="top"/>
    </xf>
    <xf numFmtId="0" fontId="1235" fillId="0" borderId="1" xfId="0" applyFont="1" applyBorder="1" applyAlignment="1">
      <alignment horizontal="left" vertical="top"/>
    </xf>
    <xf numFmtId="0" fontId="1236" fillId="0" borderId="1" xfId="0" applyFont="1" applyBorder="1" applyAlignment="1">
      <alignment horizontal="left" vertical="top"/>
    </xf>
    <xf numFmtId="0" fontId="1237" fillId="0" borderId="1" xfId="0" applyFont="1" applyBorder="1" applyAlignment="1">
      <alignment horizontal="left" vertical="top"/>
    </xf>
    <xf numFmtId="0" fontId="1238" fillId="0" borderId="1" xfId="0" applyFont="1" applyBorder="1" applyAlignment="1">
      <alignment horizontal="left" vertical="top"/>
    </xf>
    <xf numFmtId="0" fontId="1239" fillId="0" borderId="1" xfId="0" applyFont="1" applyBorder="1" applyAlignment="1">
      <alignment horizontal="left" vertical="top"/>
    </xf>
    <xf numFmtId="0" fontId="1245" fillId="0" borderId="1" xfId="0" applyFont="1" applyBorder="1" applyAlignment="1">
      <alignment horizontal="left" vertical="top"/>
    </xf>
    <xf numFmtId="0" fontId="1246" fillId="0" borderId="1" xfId="0" applyFont="1" applyBorder="1" applyAlignment="1">
      <alignment horizontal="left" vertical="top"/>
    </xf>
    <xf numFmtId="0" fontId="1247" fillId="0" borderId="1" xfId="0" applyFont="1" applyBorder="1" applyAlignment="1">
      <alignment horizontal="left" vertical="top"/>
    </xf>
    <xf numFmtId="0" fontId="1248" fillId="0" borderId="1" xfId="0" applyFont="1" applyBorder="1" applyAlignment="1">
      <alignment horizontal="left" vertical="top"/>
    </xf>
    <xf numFmtId="0" fontId="1249" fillId="0" borderId="1" xfId="0" applyFont="1" applyBorder="1" applyAlignment="1">
      <alignment horizontal="left" vertical="top"/>
    </xf>
    <xf numFmtId="0" fontId="1255" fillId="0" borderId="1" xfId="0" applyFont="1" applyBorder="1" applyAlignment="1">
      <alignment horizontal="left" vertical="top"/>
    </xf>
    <xf numFmtId="0" fontId="1256" fillId="0" borderId="1" xfId="0" applyFont="1" applyBorder="1" applyAlignment="1">
      <alignment horizontal="left" vertical="top"/>
    </xf>
    <xf numFmtId="0" fontId="1257" fillId="0" borderId="1" xfId="0" applyFont="1" applyBorder="1" applyAlignment="1">
      <alignment horizontal="left" vertical="top"/>
    </xf>
    <xf numFmtId="0" fontId="1258" fillId="0" borderId="1" xfId="0" applyFont="1" applyBorder="1" applyAlignment="1">
      <alignment horizontal="left" vertical="top"/>
    </xf>
    <xf numFmtId="0" fontId="1259" fillId="0" borderId="1" xfId="0" applyFont="1" applyBorder="1" applyAlignment="1">
      <alignment horizontal="left" vertical="top"/>
    </xf>
    <xf numFmtId="0" fontId="1265" fillId="0" borderId="1" xfId="0" applyFont="1" applyBorder="1" applyAlignment="1">
      <alignment horizontal="left" vertical="top"/>
    </xf>
    <xf numFmtId="0" fontId="1266" fillId="0" borderId="1" xfId="0" applyFont="1" applyBorder="1" applyAlignment="1">
      <alignment horizontal="left" vertical="top"/>
    </xf>
    <xf numFmtId="0" fontId="1267" fillId="0" borderId="1" xfId="0" applyFont="1" applyBorder="1" applyAlignment="1">
      <alignment horizontal="left" vertical="top"/>
    </xf>
    <xf numFmtId="0" fontId="1268" fillId="0" borderId="1" xfId="0" applyFont="1" applyBorder="1" applyAlignment="1">
      <alignment horizontal="left" vertical="top"/>
    </xf>
    <xf numFmtId="0" fontId="1269" fillId="0" borderId="1" xfId="0" applyFont="1" applyBorder="1" applyAlignment="1">
      <alignment horizontal="left" vertical="top"/>
    </xf>
    <xf numFmtId="0" fontId="1275" fillId="0" borderId="1" xfId="0" applyFont="1" applyBorder="1" applyAlignment="1">
      <alignment horizontal="left" vertical="top"/>
    </xf>
    <xf numFmtId="0" fontId="1276" fillId="0" borderId="1" xfId="0" applyFont="1" applyBorder="1" applyAlignment="1">
      <alignment horizontal="left" vertical="top"/>
    </xf>
    <xf numFmtId="0" fontId="1277" fillId="0" borderId="1" xfId="0" applyFont="1" applyBorder="1" applyAlignment="1">
      <alignment horizontal="left" vertical="top"/>
    </xf>
    <xf numFmtId="0" fontId="1278" fillId="0" borderId="1" xfId="0" applyFont="1" applyBorder="1" applyAlignment="1">
      <alignment horizontal="left" vertical="top"/>
    </xf>
    <xf numFmtId="0" fontId="1279" fillId="0" borderId="1" xfId="0" applyFont="1" applyBorder="1" applyAlignment="1">
      <alignment horizontal="left" vertical="top"/>
    </xf>
    <xf numFmtId="0" fontId="1283" fillId="0" borderId="1" xfId="0" applyFont="1" applyBorder="1" applyAlignment="1">
      <alignment horizontal="left" vertical="top"/>
    </xf>
    <xf numFmtId="0" fontId="1284" fillId="0" borderId="1" xfId="0" applyFont="1" applyBorder="1" applyAlignment="1">
      <alignment horizontal="left" vertical="top"/>
    </xf>
    <xf numFmtId="0" fontId="1285" fillId="0" borderId="1" xfId="0" applyFont="1" applyBorder="1" applyAlignment="1">
      <alignment horizontal="left" vertical="top"/>
    </xf>
    <xf numFmtId="0" fontId="1288" fillId="0" borderId="1" xfId="0" applyFont="1" applyBorder="1" applyAlignment="1">
      <alignment horizontal="left" vertical="top"/>
    </xf>
    <xf numFmtId="0" fontId="1289" fillId="0" borderId="1" xfId="0" applyFont="1" applyBorder="1" applyAlignment="1">
      <alignment horizontal="left" vertical="top"/>
    </xf>
    <xf numFmtId="0" fontId="1290" fillId="0" borderId="1" xfId="0" applyFont="1" applyBorder="1" applyAlignment="1">
      <alignment horizontal="left" vertical="top"/>
    </xf>
    <xf numFmtId="0" fontId="1292" fillId="0" borderId="2" xfId="0" applyFont="1" applyBorder="1" applyAlignment="1">
      <alignment horizontal="center" vertical="top"/>
    </xf>
    <xf numFmtId="165" fontId="1293" fillId="0" borderId="0" xfId="0" applyNumberFormat="1" applyFont="1" applyAlignment="1">
      <alignment horizontal="center" vertical="top"/>
    </xf>
    <xf numFmtId="0" fontId="1294" fillId="0" borderId="0" xfId="0" applyFont="1" applyAlignment="1">
      <alignment horizontal="left" vertical="top"/>
    </xf>
    <xf numFmtId="167" fontId="1296" fillId="0" borderId="0" xfId="0" applyNumberFormat="1" applyFont="1" applyAlignment="1">
      <alignment horizontal="left" vertical="top"/>
    </xf>
    <xf numFmtId="164" fontId="1295" fillId="0" borderId="0" xfId="0" applyNumberFormat="1" applyFont="1" applyAlignment="1">
      <alignment horizontal="left" vertical="top"/>
    </xf>
    <xf numFmtId="0" fontId="1301" fillId="3" borderId="1" xfId="0" applyFont="1" applyFill="1" applyBorder="1" applyAlignment="1">
      <alignment horizontal="left"/>
    </xf>
    <xf numFmtId="0" fontId="1302" fillId="3" borderId="1" xfId="0" applyFont="1" applyFill="1" applyBorder="1" applyAlignment="1">
      <alignment horizontal="left"/>
    </xf>
    <xf numFmtId="0" fontId="1303" fillId="3" borderId="1" xfId="0" applyFont="1" applyFill="1" applyBorder="1" applyAlignment="1">
      <alignment horizontal="left"/>
    </xf>
    <xf numFmtId="0" fontId="1304" fillId="3" borderId="1" xfId="0" applyFont="1" applyFill="1" applyBorder="1" applyAlignment="1">
      <alignment horizontal="left"/>
    </xf>
    <xf numFmtId="0" fontId="1305" fillId="3" borderId="1" xfId="0" applyFont="1" applyFill="1" applyBorder="1" applyAlignment="1">
      <alignment horizontal="left"/>
    </xf>
    <xf numFmtId="0" fontId="1310" fillId="0" borderId="1" xfId="0" applyFont="1" applyBorder="1" applyAlignment="1">
      <alignment horizontal="left" vertical="top"/>
    </xf>
    <xf numFmtId="0" fontId="1311" fillId="0" borderId="1" xfId="0" applyFont="1" applyBorder="1" applyAlignment="1">
      <alignment horizontal="left" vertical="top"/>
    </xf>
    <xf numFmtId="0" fontId="1312" fillId="0" borderId="1" xfId="0" applyFont="1" applyBorder="1" applyAlignment="1">
      <alignment horizontal="left" vertical="top"/>
    </xf>
    <xf numFmtId="0" fontId="1313" fillId="0" borderId="1" xfId="0" applyFont="1" applyBorder="1" applyAlignment="1">
      <alignment horizontal="left" vertical="top"/>
    </xf>
    <xf numFmtId="0" fontId="1314" fillId="0" borderId="1" xfId="0" applyFont="1" applyBorder="1" applyAlignment="1">
      <alignment horizontal="left" vertical="top"/>
    </xf>
    <xf numFmtId="0" fontId="1320" fillId="0" borderId="1" xfId="0" applyFont="1" applyBorder="1" applyAlignment="1">
      <alignment horizontal="left" vertical="top"/>
    </xf>
    <xf numFmtId="0" fontId="1321" fillId="0" borderId="1" xfId="0" applyFont="1" applyBorder="1" applyAlignment="1">
      <alignment horizontal="left" vertical="top"/>
    </xf>
    <xf numFmtId="0" fontId="1322" fillId="0" borderId="1" xfId="0" applyFont="1" applyBorder="1" applyAlignment="1">
      <alignment horizontal="left" vertical="top"/>
    </xf>
    <xf numFmtId="0" fontId="1323" fillId="0" borderId="1" xfId="0" applyFont="1" applyBorder="1" applyAlignment="1">
      <alignment horizontal="left" vertical="top"/>
    </xf>
    <xf numFmtId="0" fontId="1324" fillId="0" borderId="1" xfId="0" applyFont="1" applyBorder="1" applyAlignment="1">
      <alignment horizontal="left" vertical="top"/>
    </xf>
    <xf numFmtId="0" fontId="1330" fillId="0" borderId="1" xfId="0" applyFont="1" applyBorder="1" applyAlignment="1">
      <alignment horizontal="left" vertical="top"/>
    </xf>
    <xf numFmtId="0" fontId="1331" fillId="0" borderId="1" xfId="0" applyFont="1" applyBorder="1" applyAlignment="1">
      <alignment horizontal="left" vertical="top"/>
    </xf>
    <xf numFmtId="0" fontId="1332" fillId="0" borderId="1" xfId="0" applyFont="1" applyBorder="1" applyAlignment="1">
      <alignment horizontal="left" vertical="top"/>
    </xf>
    <xf numFmtId="0" fontId="1333" fillId="0" borderId="1" xfId="0" applyFont="1" applyBorder="1" applyAlignment="1">
      <alignment horizontal="left" vertical="top"/>
    </xf>
    <xf numFmtId="0" fontId="1334" fillId="0" borderId="1" xfId="0" applyFont="1" applyBorder="1" applyAlignment="1">
      <alignment horizontal="left" vertical="top"/>
    </xf>
    <xf numFmtId="0" fontId="1340" fillId="0" borderId="1" xfId="0" applyFont="1" applyBorder="1" applyAlignment="1">
      <alignment horizontal="left" vertical="top"/>
    </xf>
    <xf numFmtId="0" fontId="1341" fillId="0" borderId="1" xfId="0" applyFont="1" applyBorder="1" applyAlignment="1">
      <alignment horizontal="left" vertical="top"/>
    </xf>
    <xf numFmtId="0" fontId="1342" fillId="0" borderId="1" xfId="0" applyFont="1" applyBorder="1" applyAlignment="1">
      <alignment horizontal="left" vertical="top"/>
    </xf>
    <xf numFmtId="0" fontId="1343" fillId="0" borderId="1" xfId="0" applyFont="1" applyBorder="1" applyAlignment="1">
      <alignment horizontal="left" vertical="top"/>
    </xf>
    <xf numFmtId="0" fontId="1344" fillId="0" borderId="1" xfId="0" applyFont="1" applyBorder="1" applyAlignment="1">
      <alignment horizontal="left" vertical="top"/>
    </xf>
    <xf numFmtId="0" fontId="1350" fillId="0" borderId="1" xfId="0" applyFont="1" applyBorder="1" applyAlignment="1">
      <alignment horizontal="left" vertical="top"/>
    </xf>
    <xf numFmtId="0" fontId="1351" fillId="0" borderId="1" xfId="0" applyFont="1" applyBorder="1" applyAlignment="1">
      <alignment horizontal="left" vertical="top"/>
    </xf>
    <xf numFmtId="0" fontId="1352" fillId="0" borderId="1" xfId="0" applyFont="1" applyBorder="1" applyAlignment="1">
      <alignment horizontal="left" vertical="top"/>
    </xf>
    <xf numFmtId="0" fontId="1353" fillId="0" borderId="1" xfId="0" applyFont="1" applyBorder="1" applyAlignment="1">
      <alignment horizontal="left" vertical="top"/>
    </xf>
    <xf numFmtId="0" fontId="1354" fillId="0" borderId="1" xfId="0" applyFont="1" applyBorder="1" applyAlignment="1">
      <alignment horizontal="left" vertical="top"/>
    </xf>
    <xf numFmtId="0" fontId="1360" fillId="0" borderId="1" xfId="0" applyFont="1" applyBorder="1" applyAlignment="1">
      <alignment horizontal="left" vertical="top"/>
    </xf>
    <xf numFmtId="0" fontId="1361" fillId="0" borderId="1" xfId="0" applyFont="1" applyBorder="1" applyAlignment="1">
      <alignment horizontal="left" vertical="top"/>
    </xf>
    <xf numFmtId="0" fontId="1362" fillId="0" borderId="1" xfId="0" applyFont="1" applyBorder="1" applyAlignment="1">
      <alignment horizontal="left" vertical="top"/>
    </xf>
    <xf numFmtId="0" fontId="1363" fillId="0" borderId="1" xfId="0" applyFont="1" applyBorder="1" applyAlignment="1">
      <alignment horizontal="left" vertical="top"/>
    </xf>
    <xf numFmtId="0" fontId="1364" fillId="0" borderId="1" xfId="0" applyFont="1" applyBorder="1" applyAlignment="1">
      <alignment horizontal="left" vertical="top"/>
    </xf>
    <xf numFmtId="0" fontId="1368" fillId="0" borderId="1" xfId="0" applyFont="1" applyBorder="1" applyAlignment="1">
      <alignment horizontal="left" vertical="top"/>
    </xf>
    <xf numFmtId="0" fontId="1369" fillId="0" borderId="1" xfId="0" applyFont="1" applyBorder="1" applyAlignment="1">
      <alignment horizontal="left" vertical="top"/>
    </xf>
    <xf numFmtId="0" fontId="1370" fillId="0" borderId="1" xfId="0" applyFont="1" applyBorder="1" applyAlignment="1">
      <alignment horizontal="left" vertical="top"/>
    </xf>
    <xf numFmtId="0" fontId="1373" fillId="0" borderId="1" xfId="0" applyFont="1" applyBorder="1" applyAlignment="1">
      <alignment horizontal="left" vertical="top"/>
    </xf>
    <xf numFmtId="0" fontId="1374" fillId="0" borderId="1" xfId="0" applyFont="1" applyBorder="1" applyAlignment="1">
      <alignment horizontal="left" vertical="top"/>
    </xf>
    <xf numFmtId="0" fontId="1375" fillId="0" borderId="1" xfId="0" applyFont="1" applyBorder="1" applyAlignment="1">
      <alignment horizontal="left" vertical="top"/>
    </xf>
    <xf numFmtId="0" fontId="1378" fillId="0" borderId="1" xfId="0" applyFont="1" applyBorder="1" applyAlignment="1">
      <alignment horizontal="left" vertical="top"/>
    </xf>
    <xf numFmtId="0" fontId="1379" fillId="0" borderId="1" xfId="0" applyFont="1" applyBorder="1" applyAlignment="1">
      <alignment horizontal="left" vertical="top"/>
    </xf>
    <xf numFmtId="0" fontId="1380" fillId="0" borderId="1" xfId="0" applyFont="1" applyBorder="1" applyAlignment="1">
      <alignment horizontal="left" vertical="top"/>
    </xf>
    <xf numFmtId="0" fontId="1382" fillId="0" borderId="1" xfId="0" applyFont="1" applyBorder="1" applyAlignment="1">
      <alignment horizontal="left" vertical="top"/>
    </xf>
    <xf numFmtId="0" fontId="1383" fillId="0" borderId="1" xfId="0" applyFont="1" applyBorder="1" applyAlignment="1">
      <alignment horizontal="left" vertical="top"/>
    </xf>
    <xf numFmtId="0" fontId="1384" fillId="0" borderId="1" xfId="0" applyFont="1" applyBorder="1" applyAlignment="1">
      <alignment horizontal="left" vertical="top"/>
    </xf>
    <xf numFmtId="0" fontId="1387" fillId="0" borderId="1" xfId="0" applyFont="1" applyBorder="1" applyAlignment="1">
      <alignment horizontal="left" vertical="top"/>
    </xf>
    <xf numFmtId="0" fontId="1388" fillId="0" borderId="1" xfId="0" applyFont="1" applyBorder="1" applyAlignment="1">
      <alignment horizontal="left" vertical="top"/>
    </xf>
    <xf numFmtId="0" fontId="1389" fillId="0" borderId="1" xfId="0" applyFont="1" applyBorder="1" applyAlignment="1">
      <alignment horizontal="left" vertical="top"/>
    </xf>
    <xf numFmtId="0" fontId="1391" fillId="0" borderId="2" xfId="0" applyFont="1" applyBorder="1" applyAlignment="1">
      <alignment horizontal="center" vertical="top"/>
    </xf>
    <xf numFmtId="165" fontId="1392" fillId="0" borderId="0" xfId="0" applyNumberFormat="1" applyFont="1" applyAlignment="1">
      <alignment horizontal="center" vertical="top"/>
    </xf>
    <xf numFmtId="0" fontId="1393" fillId="0" borderId="0" xfId="0" applyFont="1" applyAlignment="1">
      <alignment horizontal="left" vertical="top"/>
    </xf>
    <xf numFmtId="167" fontId="1395" fillId="0" borderId="0" xfId="0" applyNumberFormat="1" applyFont="1" applyAlignment="1">
      <alignment horizontal="left" vertical="top"/>
    </xf>
    <xf numFmtId="164" fontId="1394" fillId="0" borderId="0" xfId="0" applyNumberFormat="1" applyFont="1" applyAlignment="1">
      <alignment horizontal="left" vertical="top"/>
    </xf>
    <xf numFmtId="0" fontId="1398" fillId="0" borderId="1" xfId="0" applyFont="1" applyBorder="1" applyAlignment="1">
      <alignment horizontal="left" vertical="top"/>
    </xf>
    <xf numFmtId="0" fontId="1399" fillId="0" borderId="1" xfId="0" applyFont="1" applyBorder="1" applyAlignment="1">
      <alignment horizontal="left" vertical="top"/>
    </xf>
    <xf numFmtId="0" fontId="1400" fillId="0" borderId="1" xfId="0" applyFont="1" applyBorder="1" applyAlignment="1">
      <alignment horizontal="left" vertical="top"/>
    </xf>
    <xf numFmtId="0" fontId="1401" fillId="0" borderId="1" xfId="0" applyFont="1" applyBorder="1" applyAlignment="1">
      <alignment horizontal="left" vertical="top"/>
    </xf>
    <xf numFmtId="0" fontId="1402" fillId="0" borderId="1" xfId="0" applyFont="1" applyBorder="1" applyAlignment="1">
      <alignment horizontal="left" vertical="top"/>
    </xf>
    <xf numFmtId="0" fontId="1403" fillId="0" borderId="1" xfId="0" applyFont="1" applyBorder="1" applyAlignment="1">
      <alignment horizontal="left" vertical="top"/>
    </xf>
    <xf numFmtId="0" fontId="1404" fillId="0" borderId="1" xfId="0" applyFont="1" applyBorder="1" applyAlignment="1">
      <alignment horizontal="left" vertical="top"/>
    </xf>
    <xf numFmtId="0" fontId="1407" fillId="0" borderId="1" xfId="0" applyFont="1" applyBorder="1" applyAlignment="1">
      <alignment horizontal="left" vertical="top"/>
    </xf>
    <xf numFmtId="0" fontId="1408" fillId="0" borderId="1" xfId="0" applyFont="1" applyBorder="1" applyAlignment="1">
      <alignment horizontal="left" vertical="top"/>
    </xf>
    <xf numFmtId="0" fontId="1409" fillId="0" borderId="1" xfId="0" applyFont="1" applyBorder="1" applyAlignment="1">
      <alignment horizontal="left" vertical="top"/>
    </xf>
    <xf numFmtId="0" fontId="1410" fillId="0" borderId="1" xfId="0" applyFont="1" applyBorder="1" applyAlignment="1">
      <alignment horizontal="left" vertical="top"/>
    </xf>
    <xf numFmtId="0" fontId="1411" fillId="0" borderId="1" xfId="0" applyFont="1" applyBorder="1" applyAlignment="1">
      <alignment horizontal="left" vertical="top"/>
    </xf>
    <xf numFmtId="0" fontId="1412" fillId="0" borderId="1" xfId="0" applyFont="1" applyBorder="1" applyAlignment="1">
      <alignment horizontal="left" vertical="top"/>
    </xf>
    <xf numFmtId="0" fontId="1413" fillId="0" borderId="1" xfId="0" applyFont="1" applyBorder="1" applyAlignment="1">
      <alignment horizontal="left" vertical="top"/>
    </xf>
    <xf numFmtId="0" fontId="1416" fillId="0" borderId="1" xfId="0" applyFont="1" applyBorder="1" applyAlignment="1">
      <alignment horizontal="left" vertical="top"/>
    </xf>
    <xf numFmtId="0" fontId="1417" fillId="0" borderId="1" xfId="0" applyFont="1" applyBorder="1" applyAlignment="1">
      <alignment horizontal="left" vertical="top"/>
    </xf>
    <xf numFmtId="0" fontId="1418" fillId="0" borderId="1" xfId="0" applyFont="1" applyBorder="1" applyAlignment="1">
      <alignment horizontal="left" vertical="top"/>
    </xf>
    <xf numFmtId="0" fontId="1419" fillId="0" borderId="1" xfId="0" applyFont="1" applyBorder="1" applyAlignment="1">
      <alignment horizontal="left" vertical="top"/>
    </xf>
    <xf numFmtId="0" fontId="1420" fillId="0" borderId="1" xfId="0" applyFont="1" applyBorder="1" applyAlignment="1">
      <alignment horizontal="left" vertical="top"/>
    </xf>
    <xf numFmtId="0" fontId="1421" fillId="0" borderId="1" xfId="0" applyFont="1" applyBorder="1" applyAlignment="1">
      <alignment horizontal="left" vertical="top"/>
    </xf>
    <xf numFmtId="0" fontId="1422" fillId="0" borderId="1" xfId="0" applyFont="1" applyBorder="1" applyAlignment="1">
      <alignment horizontal="left" vertical="top"/>
    </xf>
    <xf numFmtId="0" fontId="1425" fillId="0" borderId="1" xfId="0" applyFont="1" applyBorder="1" applyAlignment="1">
      <alignment horizontal="left" vertical="top"/>
    </xf>
    <xf numFmtId="0" fontId="1426" fillId="0" borderId="1" xfId="0" applyFont="1" applyBorder="1" applyAlignment="1">
      <alignment horizontal="left" vertical="top"/>
    </xf>
    <xf numFmtId="0" fontId="1427" fillId="0" borderId="1" xfId="0" applyFont="1" applyBorder="1" applyAlignment="1">
      <alignment horizontal="left" vertical="top"/>
    </xf>
    <xf numFmtId="0" fontId="1428" fillId="0" borderId="1" xfId="0" applyFont="1" applyBorder="1" applyAlignment="1">
      <alignment horizontal="left" vertical="top"/>
    </xf>
    <xf numFmtId="0" fontId="1429" fillId="0" borderId="1" xfId="0" applyFont="1" applyBorder="1" applyAlignment="1">
      <alignment horizontal="left" vertical="top"/>
    </xf>
    <xf numFmtId="0" fontId="1430" fillId="0" borderId="1" xfId="0" applyFont="1" applyBorder="1" applyAlignment="1">
      <alignment horizontal="left" vertical="top"/>
    </xf>
    <xf numFmtId="0" fontId="1431" fillId="0" borderId="1" xfId="0" applyFont="1" applyBorder="1" applyAlignment="1">
      <alignment horizontal="left" vertical="top"/>
    </xf>
    <xf numFmtId="0" fontId="1436" fillId="0" borderId="2" xfId="0" applyFont="1" applyBorder="1" applyAlignment="1">
      <alignment horizontal="center" vertical="top"/>
    </xf>
    <xf numFmtId="165" fontId="1437"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11</xdr:col>
      <xdr:colOff>0</xdr:colOff>
      <xdr:row>3</xdr:row>
      <xdr:rowOff>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0</xdr:row>
      <xdr:rowOff>0</xdr:rowOff>
    </xdr:from>
    <xdr:to>
      <xdr:col>11</xdr:col>
      <xdr:colOff>0</xdr:colOff>
      <xdr:row>3</xdr:row>
      <xdr:rowOff>0</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0</xdr:row>
      <xdr:rowOff>0</xdr:rowOff>
    </xdr:from>
    <xdr:to>
      <xdr:col>11</xdr:col>
      <xdr:colOff>0</xdr:colOff>
      <xdr:row>3</xdr:row>
      <xdr:rowOff>0</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0</xdr:row>
      <xdr:rowOff>0</xdr:rowOff>
    </xdr:from>
    <xdr:to>
      <xdr:col>11</xdr:col>
      <xdr:colOff>0</xdr:colOff>
      <xdr:row>3</xdr:row>
      <xdr:rowOff>0</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0</xdr:rowOff>
    </xdr:from>
    <xdr:to>
      <xdr:col>11</xdr:col>
      <xdr:colOff>0</xdr:colOff>
      <xdr:row>3</xdr:row>
      <xdr:rowOff>0</xdr:rowOff>
    </xdr:to>
    <xdr:pic>
      <xdr:nvPicPr>
        <xdr:cNvPr id="2" name="Picture 1" descr="Picture">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10</xdr:col>
      <xdr:colOff>0</xdr:colOff>
      <xdr:row>0</xdr:row>
      <xdr:rowOff>0</xdr:rowOff>
    </xdr:from>
    <xdr:to>
      <xdr:col>11</xdr:col>
      <xdr:colOff>0</xdr:colOff>
      <xdr:row>3</xdr:row>
      <xdr:rowOff>0</xdr:rowOff>
    </xdr:to>
    <xdr:pic>
      <xdr:nvPicPr>
        <xdr:cNvPr id="2" name="Picture 1" descr="Picture">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workbookViewId="0">
      <selection activeCell="C3" sqref="C3:I3"/>
    </sheetView>
  </sheetViews>
  <sheetFormatPr defaultRowHeight="15" x14ac:dyDescent="0.25"/>
  <sheetData>
    <row r="1" spans="1:9" x14ac:dyDescent="0.25">
      <c r="A1" s="1013" t="s">
        <v>0</v>
      </c>
      <c r="B1" s="1013"/>
      <c r="C1" s="1013"/>
      <c r="D1" s="1013"/>
      <c r="E1" s="1013"/>
      <c r="F1" s="1013"/>
      <c r="G1" s="1013"/>
      <c r="H1" s="1013"/>
      <c r="I1" s="1013"/>
    </row>
    <row r="2" spans="1:9" x14ac:dyDescent="0.25">
      <c r="A2" s="1013" t="s">
        <v>1</v>
      </c>
      <c r="B2" s="1013"/>
      <c r="C2" s="1013"/>
      <c r="D2" s="1013"/>
      <c r="E2" s="1013"/>
      <c r="F2" s="1013"/>
      <c r="G2" s="1013"/>
      <c r="H2" s="1013"/>
      <c r="I2" s="1013"/>
    </row>
    <row r="3" spans="1:9" x14ac:dyDescent="0.25">
      <c r="A3" s="1013" t="s">
        <v>2</v>
      </c>
      <c r="B3" s="1013"/>
      <c r="C3" s="1014" t="s">
        <v>3</v>
      </c>
      <c r="D3" s="1014"/>
      <c r="E3" s="1014"/>
      <c r="F3" s="1014"/>
      <c r="G3" s="1014"/>
      <c r="H3" s="1014"/>
      <c r="I3" s="1014"/>
    </row>
    <row r="4" spans="1:9" x14ac:dyDescent="0.25">
      <c r="A4" s="1013" t="s">
        <v>4</v>
      </c>
      <c r="B4" s="1015"/>
      <c r="C4" s="1014"/>
      <c r="D4" s="1014"/>
      <c r="E4" s="1014"/>
      <c r="F4" s="1014"/>
      <c r="G4" s="1014"/>
      <c r="H4" s="1014"/>
      <c r="I4" s="1014"/>
    </row>
    <row r="5" spans="1:9" x14ac:dyDescent="0.25">
      <c r="A5" s="1013" t="s">
        <v>5</v>
      </c>
      <c r="B5" s="1014"/>
      <c r="C5" s="1014"/>
      <c r="D5" s="1014"/>
      <c r="E5" s="1014"/>
      <c r="F5" s="1014"/>
      <c r="G5" s="1014"/>
      <c r="H5" s="1014"/>
      <c r="I5" s="1014"/>
    </row>
    <row r="6" spans="1:9" x14ac:dyDescent="0.25">
      <c r="A6" s="1013" t="s">
        <v>6</v>
      </c>
      <c r="B6" s="1013"/>
      <c r="C6" s="1013"/>
      <c r="D6" s="1013"/>
      <c r="E6" s="1013"/>
      <c r="F6" s="1013"/>
      <c r="G6" s="1013"/>
      <c r="H6" s="1013"/>
      <c r="I6" s="1013"/>
    </row>
    <row r="7" spans="1:9" x14ac:dyDescent="0.25">
      <c r="A7" s="1013" t="s">
        <v>7</v>
      </c>
      <c r="B7" s="1013"/>
      <c r="C7" s="1014"/>
      <c r="D7" s="1014"/>
      <c r="E7" s="1014"/>
      <c r="F7" s="1014"/>
      <c r="G7" s="1014"/>
      <c r="H7" s="1014"/>
      <c r="I7" s="1014"/>
    </row>
    <row r="8" spans="1:9" x14ac:dyDescent="0.25">
      <c r="A8" s="1013" t="s">
        <v>8</v>
      </c>
      <c r="B8" s="1013"/>
      <c r="C8" s="1016" t="s">
        <v>9</v>
      </c>
      <c r="D8" s="1016"/>
      <c r="E8" s="1016"/>
      <c r="F8" s="1016"/>
      <c r="G8" s="1016"/>
      <c r="H8" s="1016"/>
      <c r="I8" s="1016"/>
    </row>
    <row r="9" spans="1:9" x14ac:dyDescent="0.25">
      <c r="A9" s="1013" t="s">
        <v>10</v>
      </c>
      <c r="B9" s="1013"/>
      <c r="C9" s="1017" t="s">
        <v>9</v>
      </c>
      <c r="D9" s="1017"/>
      <c r="E9" s="1017"/>
      <c r="F9" s="1017"/>
      <c r="G9" s="1017"/>
      <c r="H9" s="1017"/>
      <c r="I9" s="1017"/>
    </row>
    <row r="10" spans="1:9" x14ac:dyDescent="0.25">
      <c r="A10" s="1013" t="s">
        <v>11</v>
      </c>
      <c r="B10" s="1013"/>
      <c r="C10" s="1014"/>
      <c r="D10" s="1014"/>
      <c r="E10" s="1014"/>
      <c r="F10" s="1014"/>
      <c r="G10" s="1014"/>
      <c r="H10" s="1014"/>
      <c r="I10" s="1014"/>
    </row>
    <row r="11" spans="1:9" x14ac:dyDescent="0.25">
      <c r="A11" s="1013" t="s">
        <v>12</v>
      </c>
      <c r="B11" s="1013"/>
      <c r="C11" s="1014"/>
      <c r="D11" s="1014"/>
      <c r="E11" s="1014"/>
      <c r="F11" s="1014"/>
      <c r="G11" s="1014"/>
      <c r="H11" s="1014"/>
      <c r="I11" s="1014"/>
    </row>
    <row r="12" spans="1:9" x14ac:dyDescent="0.25">
      <c r="A12" s="1013" t="s">
        <v>13</v>
      </c>
      <c r="B12" s="1013"/>
      <c r="C12" s="1018"/>
      <c r="D12" s="1018"/>
      <c r="E12" s="1018"/>
      <c r="F12" s="1018"/>
      <c r="G12" s="1018"/>
      <c r="H12" s="1018"/>
      <c r="I12" s="1018"/>
    </row>
    <row r="13" spans="1:9" x14ac:dyDescent="0.25">
      <c r="A13" s="1013" t="s">
        <v>14</v>
      </c>
      <c r="B13" s="1013"/>
      <c r="C13" s="1014"/>
      <c r="D13" s="1014"/>
      <c r="E13" s="1014"/>
      <c r="F13" s="1014"/>
      <c r="G13" s="1014"/>
      <c r="H13" s="1014"/>
      <c r="I13" s="1014"/>
    </row>
    <row r="14" spans="1:9" x14ac:dyDescent="0.25">
      <c r="A14" s="1013" t="s">
        <v>15</v>
      </c>
      <c r="B14" s="1013"/>
      <c r="C14" s="1014"/>
      <c r="D14" s="1014"/>
      <c r="E14" s="1014"/>
      <c r="F14" s="1014"/>
      <c r="G14" s="1014"/>
      <c r="H14" s="1014"/>
      <c r="I14" s="1014"/>
    </row>
    <row r="15" spans="1:9" x14ac:dyDescent="0.25">
      <c r="A15" s="1013"/>
      <c r="B15" s="1013"/>
      <c r="C15" s="1013"/>
      <c r="D15" s="1013"/>
      <c r="E15" s="1013"/>
      <c r="F15" s="1013"/>
      <c r="G15" s="1013"/>
      <c r="H15" s="1013"/>
      <c r="I15" s="1013"/>
    </row>
    <row r="16" spans="1:9" x14ac:dyDescent="0.25">
      <c r="A16" s="1013"/>
      <c r="B16" s="1013"/>
      <c r="C16" s="1013"/>
      <c r="D16" s="1013"/>
      <c r="E16" s="1013"/>
      <c r="F16" s="1013"/>
      <c r="G16" s="1013"/>
      <c r="H16" s="1013"/>
      <c r="I16" s="1013"/>
    </row>
    <row r="17" spans="1:9" x14ac:dyDescent="0.25">
      <c r="A17" s="1013"/>
      <c r="B17" s="1013"/>
      <c r="C17" s="1013"/>
      <c r="D17" s="1013"/>
      <c r="E17" s="1013"/>
      <c r="F17" s="1013"/>
      <c r="G17" s="1013"/>
      <c r="H17" s="1013"/>
      <c r="I17" s="1013"/>
    </row>
    <row r="20" spans="1:9" x14ac:dyDescent="0.25">
      <c r="A20" s="1019" t="s">
        <v>16</v>
      </c>
      <c r="B20" s="1013"/>
      <c r="C20" s="1013"/>
      <c r="D20" s="1013"/>
      <c r="E20" s="1013"/>
      <c r="F20" s="1013"/>
      <c r="G20" s="1013"/>
      <c r="H20" s="1013"/>
      <c r="I20" s="1013"/>
    </row>
    <row r="21" spans="1:9" x14ac:dyDescent="0.25">
      <c r="A21" s="1019" t="s">
        <v>17</v>
      </c>
      <c r="B21" s="1013"/>
      <c r="C21" s="1013"/>
      <c r="D21" s="1013"/>
      <c r="E21" s="1013"/>
      <c r="F21" s="1013"/>
      <c r="G21" s="1013"/>
      <c r="H21" s="1013"/>
      <c r="I21" s="1013"/>
    </row>
    <row r="22" spans="1:9" x14ac:dyDescent="0.25">
      <c r="A22" s="1013" t="s">
        <v>18</v>
      </c>
      <c r="B22" s="1013"/>
      <c r="C22" s="1013"/>
      <c r="D22" s="1013"/>
      <c r="E22" s="1013"/>
      <c r="F22" s="1013"/>
      <c r="G22" s="1013"/>
      <c r="H22" s="1013"/>
      <c r="I22" s="1013"/>
    </row>
    <row r="23" spans="1:9" x14ac:dyDescent="0.25">
      <c r="A23" s="1013" t="s">
        <v>19</v>
      </c>
      <c r="B23" s="1013"/>
      <c r="C23" s="1013"/>
      <c r="D23" s="1013"/>
      <c r="E23" s="1013"/>
      <c r="F23" s="1013"/>
      <c r="G23" s="1013"/>
      <c r="H23" s="1013"/>
      <c r="I23" s="1013"/>
    </row>
    <row r="24" spans="1:9" ht="50.1" customHeight="1" x14ac:dyDescent="0.25">
      <c r="A24" s="1013" t="s">
        <v>20</v>
      </c>
      <c r="B24" s="1013"/>
      <c r="C24" s="1013"/>
      <c r="D24" s="1013"/>
      <c r="E24" s="1013"/>
      <c r="F24" s="1013"/>
      <c r="G24" s="1013"/>
      <c r="H24" s="1013"/>
      <c r="I24" s="1013"/>
    </row>
  </sheetData>
  <sheetProtection password="BF59" sheet="1" objects="1" scenarios="1" selectLockedCells="1"/>
  <mergeCells count="31">
    <mergeCell ref="A22:I22"/>
    <mergeCell ref="A23:I23"/>
    <mergeCell ref="A24:I24"/>
    <mergeCell ref="A14:B14"/>
    <mergeCell ref="C14:I14"/>
    <mergeCell ref="A15:I17"/>
    <mergeCell ref="A20:I20"/>
    <mergeCell ref="A21:I21"/>
    <mergeCell ref="A11:B11"/>
    <mergeCell ref="C11:I11"/>
    <mergeCell ref="A12:B12"/>
    <mergeCell ref="C12:I12"/>
    <mergeCell ref="A13:B13"/>
    <mergeCell ref="C13:I13"/>
    <mergeCell ref="A8:B8"/>
    <mergeCell ref="C8:I8"/>
    <mergeCell ref="A9:B9"/>
    <mergeCell ref="C9:I9"/>
    <mergeCell ref="A10:B10"/>
    <mergeCell ref="C10:I10"/>
    <mergeCell ref="A5:B5"/>
    <mergeCell ref="C5:I5"/>
    <mergeCell ref="A6:I6"/>
    <mergeCell ref="A7:B7"/>
    <mergeCell ref="C7:I7"/>
    <mergeCell ref="A1:I1"/>
    <mergeCell ref="A2:I2"/>
    <mergeCell ref="A3:B3"/>
    <mergeCell ref="C3:I3"/>
    <mergeCell ref="A4:B4"/>
    <mergeCell ref="C4:I4"/>
  </mergeCells>
  <pageMargins left="0.5" right="0.5" top="0.75" bottom="0.75" header="0.5" footer="0.5"/>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6"/>
  <sheetViews>
    <sheetView tabSelected="1" workbookViewId="0">
      <selection activeCell="H10" sqref="H10"/>
    </sheetView>
  </sheetViews>
  <sheetFormatPr defaultRowHeight="15" x14ac:dyDescent="0.25"/>
  <cols>
    <col min="1" max="1" width="8" customWidth="1"/>
    <col min="2" max="2" width="30" customWidth="1"/>
    <col min="3" max="3" width="10" customWidth="1"/>
    <col min="4" max="4" width="12" customWidth="1"/>
    <col min="5" max="5" width="10" customWidth="1"/>
    <col min="6" max="6" width="13" customWidth="1"/>
    <col min="7" max="12" width="10" customWidth="1"/>
    <col min="13" max="15" width="12" customWidth="1"/>
  </cols>
  <sheetData>
    <row r="1" spans="1:16" x14ac:dyDescent="0.25">
      <c r="A1" s="1" t="s">
        <v>0</v>
      </c>
    </row>
    <row r="2" spans="1:16" x14ac:dyDescent="0.25">
      <c r="A2" s="1" t="s">
        <v>21</v>
      </c>
    </row>
    <row r="3" spans="1:16" x14ac:dyDescent="0.25">
      <c r="A3" s="1" t="s">
        <v>22</v>
      </c>
      <c r="B3" s="2" t="str">
        <f>DADOS!C3</f>
        <v>09/12/2025</v>
      </c>
    </row>
    <row r="4" spans="1:16" x14ac:dyDescent="0.25">
      <c r="A4" s="1" t="s">
        <v>23</v>
      </c>
      <c r="B4" s="1020">
        <f>DADOS!C7</f>
        <v>0</v>
      </c>
      <c r="C4" s="1015"/>
      <c r="D4" s="1015"/>
      <c r="E4" s="1015"/>
      <c r="F4" s="1015"/>
      <c r="G4" s="1" t="s">
        <v>24</v>
      </c>
      <c r="H4" s="1021" t="str">
        <f>DADOS!C9</f>
        <v/>
      </c>
      <c r="I4" s="1015"/>
    </row>
    <row r="5" spans="1:16" x14ac:dyDescent="0.25">
      <c r="A5" s="1" t="s">
        <v>25</v>
      </c>
      <c r="B5" s="1022" t="str">
        <f>DADOS!C8</f>
        <v/>
      </c>
      <c r="C5" s="1020" t="s">
        <v>9</v>
      </c>
      <c r="D5" s="1" t="s">
        <v>26</v>
      </c>
      <c r="E5" s="1020">
        <f>DADOS!C13</f>
        <v>0</v>
      </c>
      <c r="F5" s="1020" t="s">
        <v>9</v>
      </c>
      <c r="G5" s="1020" t="s">
        <v>9</v>
      </c>
      <c r="H5" s="1" t="s">
        <v>27</v>
      </c>
      <c r="I5" s="1">
        <f>DADOS!C14</f>
        <v>0</v>
      </c>
    </row>
    <row r="7" spans="1:16" x14ac:dyDescent="0.25">
      <c r="A7" s="3" t="s">
        <v>28</v>
      </c>
      <c r="B7" s="3" t="s">
        <v>29</v>
      </c>
      <c r="C7" s="3" t="s">
        <v>30</v>
      </c>
      <c r="D7" s="3" t="s">
        <v>31</v>
      </c>
      <c r="E7" s="3" t="s">
        <v>32</v>
      </c>
      <c r="F7" s="3" t="s">
        <v>33</v>
      </c>
      <c r="G7" s="3" t="s">
        <v>34</v>
      </c>
      <c r="H7" s="3" t="s">
        <v>35</v>
      </c>
      <c r="I7" s="3" t="s">
        <v>36</v>
      </c>
      <c r="J7" s="3" t="s">
        <v>37</v>
      </c>
      <c r="K7" s="3" t="s">
        <v>38</v>
      </c>
      <c r="L7" s="3" t="s">
        <v>39</v>
      </c>
      <c r="M7" s="3" t="s">
        <v>40</v>
      </c>
      <c r="N7" s="3" t="s">
        <v>41</v>
      </c>
      <c r="O7" s="3" t="s">
        <v>42</v>
      </c>
    </row>
    <row r="8" spans="1:16" x14ac:dyDescent="0.25">
      <c r="A8" s="4" t="s">
        <v>43</v>
      </c>
      <c r="B8" s="1023" t="s">
        <v>44</v>
      </c>
      <c r="C8" s="1024"/>
      <c r="D8" s="1025"/>
      <c r="E8" s="1026"/>
      <c r="F8" s="1027"/>
      <c r="G8" s="1028"/>
      <c r="H8" s="1029"/>
      <c r="I8" s="1030"/>
      <c r="J8" s="1031"/>
      <c r="K8" s="1032"/>
      <c r="L8" s="1033"/>
      <c r="M8" s="5"/>
      <c r="N8" s="6"/>
      <c r="O8" s="1012">
        <f>O9+O14+O16+O23</f>
        <v>0</v>
      </c>
      <c r="P8" s="7" t="s">
        <v>45</v>
      </c>
    </row>
    <row r="9" spans="1:16" x14ac:dyDescent="0.25">
      <c r="A9" s="8" t="s">
        <v>46</v>
      </c>
      <c r="B9" s="1034" t="s">
        <v>47</v>
      </c>
      <c r="C9" s="1035"/>
      <c r="D9" s="1036"/>
      <c r="E9" s="1037"/>
      <c r="F9" s="1038"/>
      <c r="G9" s="1039"/>
      <c r="H9" s="1040"/>
      <c r="I9" s="1041"/>
      <c r="J9" s="1042"/>
      <c r="K9" s="1043"/>
      <c r="L9" s="1044"/>
      <c r="M9" s="9">
        <f>SUM(M10:M13)</f>
        <v>0</v>
      </c>
      <c r="N9" s="10">
        <f>SUM(N10:N13)</f>
        <v>0</v>
      </c>
      <c r="O9" s="11">
        <f>SUM(O10:O13)</f>
        <v>0</v>
      </c>
      <c r="P9" s="12" t="s">
        <v>45</v>
      </c>
    </row>
    <row r="10" spans="1:16" ht="33.75" x14ac:dyDescent="0.25">
      <c r="A10" s="13" t="s">
        <v>48</v>
      </c>
      <c r="B10" s="14" t="s">
        <v>49</v>
      </c>
      <c r="C10" s="15" t="s">
        <v>50</v>
      </c>
      <c r="D10" s="16">
        <v>4.5</v>
      </c>
      <c r="E10" s="17">
        <v>468.19</v>
      </c>
      <c r="F10" s="18">
        <v>22</v>
      </c>
      <c r="G10" s="19">
        <v>571.19000000000005</v>
      </c>
      <c r="H10" s="20"/>
      <c r="I10" s="21">
        <f>ROUND('BDI Principal'!D14,2)</f>
        <v>22</v>
      </c>
      <c r="J10" s="22">
        <f>ROUND((ROUND(H10,2)*I10/100)+ROUND(H10,2),2)</f>
        <v>0</v>
      </c>
      <c r="K10" s="23"/>
      <c r="L10" s="24">
        <f>J10-K10</f>
        <v>0</v>
      </c>
      <c r="M10" s="25">
        <f>ROUND(K10*D10,2)</f>
        <v>0</v>
      </c>
      <c r="N10" s="26">
        <f>O10-M10</f>
        <v>0</v>
      </c>
      <c r="O10" s="27">
        <f>ROUND(D10*J10,2)</f>
        <v>0</v>
      </c>
      <c r="P10" s="28" t="s">
        <v>28</v>
      </c>
    </row>
    <row r="11" spans="1:16" ht="45" x14ac:dyDescent="0.25">
      <c r="A11" s="29" t="s">
        <v>51</v>
      </c>
      <c r="B11" s="30" t="s">
        <v>52</v>
      </c>
      <c r="C11" s="31" t="s">
        <v>50</v>
      </c>
      <c r="D11" s="32">
        <v>1438</v>
      </c>
      <c r="E11" s="33">
        <v>0.5</v>
      </c>
      <c r="F11" s="34">
        <v>22</v>
      </c>
      <c r="G11" s="35">
        <v>0.61</v>
      </c>
      <c r="H11" s="36"/>
      <c r="I11" s="37">
        <f>ROUND('BDI Principal'!D14,2)</f>
        <v>22</v>
      </c>
      <c r="J11" s="38">
        <f>ROUND((ROUND(H11,2)*I11/100)+ROUND(H11,2),2)</f>
        <v>0</v>
      </c>
      <c r="K11" s="39"/>
      <c r="L11" s="40">
        <f>J11-K11</f>
        <v>0</v>
      </c>
      <c r="M11" s="41">
        <f>ROUND(K11*D11,2)</f>
        <v>0</v>
      </c>
      <c r="N11" s="42">
        <f>O11-M11</f>
        <v>0</v>
      </c>
      <c r="O11" s="43">
        <f>ROUND(D11*J11,2)</f>
        <v>0</v>
      </c>
      <c r="P11" s="44" t="s">
        <v>28</v>
      </c>
    </row>
    <row r="12" spans="1:16" ht="123.75" x14ac:dyDescent="0.25">
      <c r="A12" s="45" t="s">
        <v>53</v>
      </c>
      <c r="B12" s="46" t="s">
        <v>54</v>
      </c>
      <c r="C12" s="47" t="s">
        <v>55</v>
      </c>
      <c r="D12" s="48">
        <v>204.13</v>
      </c>
      <c r="E12" s="49">
        <v>7.7</v>
      </c>
      <c r="F12" s="50">
        <v>22</v>
      </c>
      <c r="G12" s="51">
        <v>9.39</v>
      </c>
      <c r="H12" s="52"/>
      <c r="I12" s="53">
        <f>ROUND('BDI Principal'!D14,2)</f>
        <v>22</v>
      </c>
      <c r="J12" s="54">
        <f>ROUND((ROUND(H12,2)*I12/100)+ROUND(H12,2),2)</f>
        <v>0</v>
      </c>
      <c r="K12" s="55"/>
      <c r="L12" s="56">
        <f>J12-K12</f>
        <v>0</v>
      </c>
      <c r="M12" s="57">
        <f>ROUND(K12*D12,2)</f>
        <v>0</v>
      </c>
      <c r="N12" s="58">
        <f>O12-M12</f>
        <v>0</v>
      </c>
      <c r="O12" s="59">
        <f>ROUND(D12*J12,2)</f>
        <v>0</v>
      </c>
      <c r="P12" s="60" t="s">
        <v>28</v>
      </c>
    </row>
    <row r="13" spans="1:16" ht="56.25" x14ac:dyDescent="0.25">
      <c r="A13" s="61" t="s">
        <v>56</v>
      </c>
      <c r="B13" s="62" t="s">
        <v>57</v>
      </c>
      <c r="C13" s="63" t="s">
        <v>50</v>
      </c>
      <c r="D13" s="64">
        <v>1438</v>
      </c>
      <c r="E13" s="65">
        <v>0.78</v>
      </c>
      <c r="F13" s="66">
        <v>22</v>
      </c>
      <c r="G13" s="67">
        <v>0.95</v>
      </c>
      <c r="H13" s="68"/>
      <c r="I13" s="69">
        <f>ROUND('BDI Principal'!D14,2)</f>
        <v>22</v>
      </c>
      <c r="J13" s="70">
        <f>ROUND((ROUND(H13,2)*I13/100)+ROUND(H13,2),2)</f>
        <v>0</v>
      </c>
      <c r="K13" s="71"/>
      <c r="L13" s="72">
        <f>J13-K13</f>
        <v>0</v>
      </c>
      <c r="M13" s="73">
        <f>ROUND(K13*D13,2)</f>
        <v>0</v>
      </c>
      <c r="N13" s="74">
        <f>O13-M13</f>
        <v>0</v>
      </c>
      <c r="O13" s="75">
        <f>ROUND(D13*J13,2)</f>
        <v>0</v>
      </c>
      <c r="P13" s="76" t="s">
        <v>28</v>
      </c>
    </row>
    <row r="14" spans="1:16" x14ac:dyDescent="0.25">
      <c r="A14" s="77" t="s">
        <v>58</v>
      </c>
      <c r="B14" s="1045" t="s">
        <v>59</v>
      </c>
      <c r="C14" s="1046"/>
      <c r="D14" s="1047"/>
      <c r="E14" s="1048"/>
      <c r="F14" s="1049"/>
      <c r="G14" s="1050"/>
      <c r="H14" s="1051"/>
      <c r="I14" s="1052"/>
      <c r="J14" s="1053"/>
      <c r="K14" s="1054"/>
      <c r="L14" s="1055"/>
      <c r="M14" s="78">
        <f>SUM(M15:M15)</f>
        <v>0</v>
      </c>
      <c r="N14" s="79">
        <f>SUM(N15:N15)</f>
        <v>0</v>
      </c>
      <c r="O14" s="80">
        <f>SUM(O15:O15)</f>
        <v>0</v>
      </c>
      <c r="P14" s="81" t="s">
        <v>45</v>
      </c>
    </row>
    <row r="15" spans="1:16" ht="33.75" x14ac:dyDescent="0.25">
      <c r="A15" s="82" t="s">
        <v>60</v>
      </c>
      <c r="B15" s="83" t="s">
        <v>61</v>
      </c>
      <c r="C15" s="84" t="s">
        <v>55</v>
      </c>
      <c r="D15" s="85">
        <v>40.83</v>
      </c>
      <c r="E15" s="86">
        <v>14.13</v>
      </c>
      <c r="F15" s="87">
        <v>22</v>
      </c>
      <c r="G15" s="88">
        <v>17.239999999999998</v>
      </c>
      <c r="H15" s="89"/>
      <c r="I15" s="90">
        <f>ROUND('BDI Principal'!D14,2)</f>
        <v>22</v>
      </c>
      <c r="J15" s="91">
        <f>ROUND((ROUND(H15,2)*I15/100)+ROUND(H15,2),2)</f>
        <v>0</v>
      </c>
      <c r="K15" s="92"/>
      <c r="L15" s="93">
        <f>J15-K15</f>
        <v>0</v>
      </c>
      <c r="M15" s="94">
        <f>ROUND(K15*D15,2)</f>
        <v>0</v>
      </c>
      <c r="N15" s="95">
        <f>O15-M15</f>
        <v>0</v>
      </c>
      <c r="O15" s="96">
        <f>ROUND(D15*J15,2)</f>
        <v>0</v>
      </c>
      <c r="P15" s="97" t="s">
        <v>28</v>
      </c>
    </row>
    <row r="16" spans="1:16" x14ac:dyDescent="0.25">
      <c r="A16" s="98" t="s">
        <v>62</v>
      </c>
      <c r="B16" s="1056" t="s">
        <v>63</v>
      </c>
      <c r="C16" s="1057"/>
      <c r="D16" s="1058"/>
      <c r="E16" s="1059"/>
      <c r="F16" s="1060"/>
      <c r="G16" s="1061"/>
      <c r="H16" s="1062"/>
      <c r="I16" s="1063"/>
      <c r="J16" s="1064"/>
      <c r="K16" s="1065"/>
      <c r="L16" s="1066"/>
      <c r="M16" s="99">
        <f>SUM(M17:M22)</f>
        <v>0</v>
      </c>
      <c r="N16" s="100">
        <f>SUM(N17:N22)</f>
        <v>0</v>
      </c>
      <c r="O16" s="101">
        <f>SUM(O17:O22)</f>
        <v>0</v>
      </c>
      <c r="P16" s="102" t="s">
        <v>45</v>
      </c>
    </row>
    <row r="17" spans="1:16" ht="22.5" x14ac:dyDescent="0.25">
      <c r="A17" s="103" t="s">
        <v>64</v>
      </c>
      <c r="B17" s="104" t="s">
        <v>65</v>
      </c>
      <c r="C17" s="105" t="s">
        <v>50</v>
      </c>
      <c r="D17" s="106">
        <v>1438</v>
      </c>
      <c r="E17" s="107">
        <v>8.59</v>
      </c>
      <c r="F17" s="108">
        <v>22</v>
      </c>
      <c r="G17" s="109">
        <v>10.48</v>
      </c>
      <c r="H17" s="110"/>
      <c r="I17" s="111">
        <f>ROUND('BDI Principal'!D14,2)</f>
        <v>22</v>
      </c>
      <c r="J17" s="112">
        <f t="shared" ref="J17:J22" si="0">ROUND((ROUND(H17,2)*I17/100)+ROUND(H17,2),2)</f>
        <v>0</v>
      </c>
      <c r="K17" s="113"/>
      <c r="L17" s="114">
        <f t="shared" ref="L17:L22" si="1">J17-K17</f>
        <v>0</v>
      </c>
      <c r="M17" s="115">
        <f t="shared" ref="M17:M22" si="2">ROUND(K17*D17,2)</f>
        <v>0</v>
      </c>
      <c r="N17" s="116">
        <f t="shared" ref="N17:N22" si="3">O17-M17</f>
        <v>0</v>
      </c>
      <c r="O17" s="117">
        <f t="shared" ref="O17:O22" si="4">ROUND(D17*J17,2)</f>
        <v>0</v>
      </c>
      <c r="P17" s="118" t="s">
        <v>28</v>
      </c>
    </row>
    <row r="18" spans="1:16" x14ac:dyDescent="0.25">
      <c r="A18" s="119" t="s">
        <v>66</v>
      </c>
      <c r="B18" s="120" t="s">
        <v>67</v>
      </c>
      <c r="C18" s="121" t="s">
        <v>50</v>
      </c>
      <c r="D18" s="122">
        <v>1233</v>
      </c>
      <c r="E18" s="123">
        <v>2.27</v>
      </c>
      <c r="F18" s="124">
        <v>22</v>
      </c>
      <c r="G18" s="125">
        <v>2.77</v>
      </c>
      <c r="H18" s="126"/>
      <c r="I18" s="127">
        <f>ROUND('BDI Principal'!D14,2)</f>
        <v>22</v>
      </c>
      <c r="J18" s="128">
        <f t="shared" si="0"/>
        <v>0</v>
      </c>
      <c r="K18" s="129"/>
      <c r="L18" s="130">
        <f t="shared" si="1"/>
        <v>0</v>
      </c>
      <c r="M18" s="131">
        <f t="shared" si="2"/>
        <v>0</v>
      </c>
      <c r="N18" s="132">
        <f t="shared" si="3"/>
        <v>0</v>
      </c>
      <c r="O18" s="133">
        <f t="shared" si="4"/>
        <v>0</v>
      </c>
      <c r="P18" s="134" t="s">
        <v>28</v>
      </c>
    </row>
    <row r="19" spans="1:16" ht="56.25" x14ac:dyDescent="0.25">
      <c r="A19" s="135" t="s">
        <v>68</v>
      </c>
      <c r="B19" s="136" t="s">
        <v>69</v>
      </c>
      <c r="C19" s="137" t="s">
        <v>70</v>
      </c>
      <c r="D19" s="138">
        <v>50.24</v>
      </c>
      <c r="E19" s="139">
        <v>1.97</v>
      </c>
      <c r="F19" s="140">
        <v>22</v>
      </c>
      <c r="G19" s="141">
        <v>2.4</v>
      </c>
      <c r="H19" s="142"/>
      <c r="I19" s="143">
        <f>ROUND('BDI Principal'!D14,2)</f>
        <v>22</v>
      </c>
      <c r="J19" s="144">
        <f t="shared" si="0"/>
        <v>0</v>
      </c>
      <c r="K19" s="145"/>
      <c r="L19" s="146">
        <f t="shared" si="1"/>
        <v>0</v>
      </c>
      <c r="M19" s="147">
        <f t="shared" si="2"/>
        <v>0</v>
      </c>
      <c r="N19" s="148">
        <f t="shared" si="3"/>
        <v>0</v>
      </c>
      <c r="O19" s="149">
        <f t="shared" si="4"/>
        <v>0</v>
      </c>
      <c r="P19" s="150" t="s">
        <v>28</v>
      </c>
    </row>
    <row r="20" spans="1:16" ht="45" x14ac:dyDescent="0.25">
      <c r="A20" s="151" t="s">
        <v>71</v>
      </c>
      <c r="B20" s="152" t="s">
        <v>72</v>
      </c>
      <c r="C20" s="153" t="s">
        <v>73</v>
      </c>
      <c r="D20" s="154">
        <v>61.65</v>
      </c>
      <c r="E20" s="155">
        <v>1794.42</v>
      </c>
      <c r="F20" s="156">
        <v>22</v>
      </c>
      <c r="G20" s="157">
        <v>2189.19</v>
      </c>
      <c r="H20" s="158"/>
      <c r="I20" s="159">
        <f>ROUND('BDI Principal'!D14,2)</f>
        <v>22</v>
      </c>
      <c r="J20" s="160">
        <f t="shared" si="0"/>
        <v>0</v>
      </c>
      <c r="K20" s="161"/>
      <c r="L20" s="162">
        <f t="shared" si="1"/>
        <v>0</v>
      </c>
      <c r="M20" s="163">
        <f t="shared" si="2"/>
        <v>0</v>
      </c>
      <c r="N20" s="164">
        <f t="shared" si="3"/>
        <v>0</v>
      </c>
      <c r="O20" s="165">
        <f t="shared" si="4"/>
        <v>0</v>
      </c>
      <c r="P20" s="166" t="s">
        <v>28</v>
      </c>
    </row>
    <row r="21" spans="1:16" ht="33.75" x14ac:dyDescent="0.25">
      <c r="A21" s="167" t="s">
        <v>74</v>
      </c>
      <c r="B21" s="168" t="s">
        <v>75</v>
      </c>
      <c r="C21" s="169" t="s">
        <v>73</v>
      </c>
      <c r="D21" s="170">
        <v>61.65</v>
      </c>
      <c r="E21" s="171">
        <v>9.67</v>
      </c>
      <c r="F21" s="172">
        <v>22</v>
      </c>
      <c r="G21" s="173">
        <v>11.8</v>
      </c>
      <c r="H21" s="174"/>
      <c r="I21" s="175">
        <f>ROUND('BDI Principal'!D14,2)</f>
        <v>22</v>
      </c>
      <c r="J21" s="176">
        <f t="shared" si="0"/>
        <v>0</v>
      </c>
      <c r="K21" s="177"/>
      <c r="L21" s="178">
        <f t="shared" si="1"/>
        <v>0</v>
      </c>
      <c r="M21" s="179">
        <f t="shared" si="2"/>
        <v>0</v>
      </c>
      <c r="N21" s="180">
        <f t="shared" si="3"/>
        <v>0</v>
      </c>
      <c r="O21" s="181">
        <f t="shared" si="4"/>
        <v>0</v>
      </c>
      <c r="P21" s="182" t="s">
        <v>28</v>
      </c>
    </row>
    <row r="22" spans="1:16" ht="45" x14ac:dyDescent="0.25">
      <c r="A22" s="183" t="s">
        <v>76</v>
      </c>
      <c r="B22" s="184" t="s">
        <v>77</v>
      </c>
      <c r="C22" s="185" t="s">
        <v>78</v>
      </c>
      <c r="D22" s="186">
        <v>1159.6400000000001</v>
      </c>
      <c r="E22" s="187">
        <v>2.63</v>
      </c>
      <c r="F22" s="188">
        <v>22</v>
      </c>
      <c r="G22" s="189">
        <v>3.21</v>
      </c>
      <c r="H22" s="190"/>
      <c r="I22" s="191">
        <f>ROUND('BDI Principal'!D14,2)</f>
        <v>22</v>
      </c>
      <c r="J22" s="192">
        <f t="shared" si="0"/>
        <v>0</v>
      </c>
      <c r="K22" s="193"/>
      <c r="L22" s="194">
        <f t="shared" si="1"/>
        <v>0</v>
      </c>
      <c r="M22" s="195">
        <f t="shared" si="2"/>
        <v>0</v>
      </c>
      <c r="N22" s="196">
        <f t="shared" si="3"/>
        <v>0</v>
      </c>
      <c r="O22" s="197">
        <f t="shared" si="4"/>
        <v>0</v>
      </c>
      <c r="P22" s="198" t="s">
        <v>28</v>
      </c>
    </row>
    <row r="23" spans="1:16" x14ac:dyDescent="0.25">
      <c r="A23" s="199" t="s">
        <v>79</v>
      </c>
      <c r="B23" s="1067" t="s">
        <v>80</v>
      </c>
      <c r="C23" s="1068"/>
      <c r="D23" s="1069"/>
      <c r="E23" s="1070"/>
      <c r="F23" s="1071"/>
      <c r="G23" s="1072"/>
      <c r="H23" s="1073"/>
      <c r="I23" s="1074"/>
      <c r="J23" s="1075"/>
      <c r="K23" s="1076"/>
      <c r="L23" s="1077"/>
      <c r="M23" s="200">
        <f>SUM(M24:M27)</f>
        <v>0</v>
      </c>
      <c r="N23" s="201">
        <f>SUM(N24:N27)</f>
        <v>0</v>
      </c>
      <c r="O23" s="202">
        <f>SUM(O24:O27)</f>
        <v>0</v>
      </c>
      <c r="P23" s="203" t="s">
        <v>45</v>
      </c>
    </row>
    <row r="24" spans="1:16" ht="45" x14ac:dyDescent="0.25">
      <c r="A24" s="204" t="s">
        <v>81</v>
      </c>
      <c r="B24" s="205" t="s">
        <v>82</v>
      </c>
      <c r="C24" s="206" t="s">
        <v>55</v>
      </c>
      <c r="D24" s="207">
        <v>205</v>
      </c>
      <c r="E24" s="208">
        <v>6.91</v>
      </c>
      <c r="F24" s="209">
        <v>22</v>
      </c>
      <c r="G24" s="210">
        <v>8.43</v>
      </c>
      <c r="H24" s="211"/>
      <c r="I24" s="212">
        <f>ROUND('BDI Principal'!D14,2)</f>
        <v>22</v>
      </c>
      <c r="J24" s="213">
        <f>ROUND((ROUND(H24,2)*I24/100)+ROUND(H24,2),2)</f>
        <v>0</v>
      </c>
      <c r="K24" s="214"/>
      <c r="L24" s="215">
        <f>J24-K24</f>
        <v>0</v>
      </c>
      <c r="M24" s="216">
        <f>ROUND(K24*D24,2)</f>
        <v>0</v>
      </c>
      <c r="N24" s="217">
        <f>O24-M24</f>
        <v>0</v>
      </c>
      <c r="O24" s="218">
        <f>ROUND(D24*J24,2)</f>
        <v>0</v>
      </c>
      <c r="P24" s="219" t="s">
        <v>28</v>
      </c>
    </row>
    <row r="25" spans="1:16" ht="45" x14ac:dyDescent="0.25">
      <c r="A25" s="220" t="s">
        <v>83</v>
      </c>
      <c r="B25" s="221" t="s">
        <v>84</v>
      </c>
      <c r="C25" s="222" t="s">
        <v>55</v>
      </c>
      <c r="D25" s="223">
        <v>410</v>
      </c>
      <c r="E25" s="224">
        <v>6.91</v>
      </c>
      <c r="F25" s="225">
        <v>22</v>
      </c>
      <c r="G25" s="226">
        <v>8.43</v>
      </c>
      <c r="H25" s="227"/>
      <c r="I25" s="228">
        <f>ROUND('BDI Principal'!D14,2)</f>
        <v>22</v>
      </c>
      <c r="J25" s="229">
        <f>ROUND((ROUND(H25,2)*I25/100)+ROUND(H25,2),2)</f>
        <v>0</v>
      </c>
      <c r="K25" s="230"/>
      <c r="L25" s="231">
        <f>J25-K25</f>
        <v>0</v>
      </c>
      <c r="M25" s="232">
        <f>ROUND(K25*D25,2)</f>
        <v>0</v>
      </c>
      <c r="N25" s="233">
        <f>O25-M25</f>
        <v>0</v>
      </c>
      <c r="O25" s="234">
        <f>ROUND(D25*J25,2)</f>
        <v>0</v>
      </c>
      <c r="P25" s="235" t="s">
        <v>28</v>
      </c>
    </row>
    <row r="26" spans="1:16" ht="45" x14ac:dyDescent="0.25">
      <c r="A26" s="236" t="s">
        <v>85</v>
      </c>
      <c r="B26" s="237" t="s">
        <v>86</v>
      </c>
      <c r="C26" s="238" t="s">
        <v>87</v>
      </c>
      <c r="D26" s="239">
        <v>2</v>
      </c>
      <c r="E26" s="240">
        <v>453.12</v>
      </c>
      <c r="F26" s="241">
        <v>22</v>
      </c>
      <c r="G26" s="242">
        <v>552.80999999999995</v>
      </c>
      <c r="H26" s="243"/>
      <c r="I26" s="244">
        <f>ROUND('BDI Principal'!D14,2)</f>
        <v>22</v>
      </c>
      <c r="J26" s="245">
        <f>ROUND((ROUND(H26,2)*I26/100)+ROUND(H26,2),2)</f>
        <v>0</v>
      </c>
      <c r="K26" s="246"/>
      <c r="L26" s="247">
        <f>J26-K26</f>
        <v>0</v>
      </c>
      <c r="M26" s="248">
        <f>ROUND(K26*D26,2)</f>
        <v>0</v>
      </c>
      <c r="N26" s="249">
        <f>O26-M26</f>
        <v>0</v>
      </c>
      <c r="O26" s="250">
        <f>ROUND(D26*J26,2)</f>
        <v>0</v>
      </c>
      <c r="P26" s="251" t="s">
        <v>28</v>
      </c>
    </row>
    <row r="27" spans="1:16" ht="45" x14ac:dyDescent="0.25">
      <c r="A27" s="252" t="s">
        <v>88</v>
      </c>
      <c r="B27" s="253" t="s">
        <v>89</v>
      </c>
      <c r="C27" s="254" t="s">
        <v>87</v>
      </c>
      <c r="D27" s="255">
        <v>1</v>
      </c>
      <c r="E27" s="256">
        <v>550.61</v>
      </c>
      <c r="F27" s="257">
        <v>22</v>
      </c>
      <c r="G27" s="258">
        <v>671.74</v>
      </c>
      <c r="H27" s="259"/>
      <c r="I27" s="260">
        <f>ROUND('BDI Principal'!D14,2)</f>
        <v>22</v>
      </c>
      <c r="J27" s="261">
        <f>ROUND((ROUND(H27,2)*I27/100)+ROUND(H27,2),2)</f>
        <v>0</v>
      </c>
      <c r="K27" s="262"/>
      <c r="L27" s="263">
        <f>J27-K27</f>
        <v>0</v>
      </c>
      <c r="M27" s="264">
        <f>ROUND(K27*D27,2)</f>
        <v>0</v>
      </c>
      <c r="N27" s="265">
        <f>O27-M27</f>
        <v>0</v>
      </c>
      <c r="O27" s="266">
        <f>ROUND(D27*J27,2)</f>
        <v>0</v>
      </c>
      <c r="P27" s="267" t="s">
        <v>28</v>
      </c>
    </row>
    <row r="28" spans="1:16" x14ac:dyDescent="0.25">
      <c r="A28" s="268" t="s">
        <v>90</v>
      </c>
      <c r="B28" s="1078" t="s">
        <v>91</v>
      </c>
      <c r="C28" s="1079"/>
      <c r="D28" s="1080"/>
      <c r="E28" s="1081"/>
      <c r="F28" s="1082"/>
      <c r="G28" s="1083"/>
      <c r="H28" s="1084"/>
      <c r="I28" s="1085"/>
      <c r="J28" s="1086"/>
      <c r="K28" s="1087"/>
      <c r="L28" s="1088"/>
      <c r="M28" s="269"/>
      <c r="N28" s="270"/>
      <c r="O28" s="1012">
        <f>O29+O34+O36+O43</f>
        <v>0</v>
      </c>
      <c r="P28" s="271" t="s">
        <v>45</v>
      </c>
    </row>
    <row r="29" spans="1:16" x14ac:dyDescent="0.25">
      <c r="A29" s="272" t="s">
        <v>92</v>
      </c>
      <c r="B29" s="1089" t="s">
        <v>47</v>
      </c>
      <c r="C29" s="1090"/>
      <c r="D29" s="1091"/>
      <c r="E29" s="1092"/>
      <c r="F29" s="1093"/>
      <c r="G29" s="1094"/>
      <c r="H29" s="1095"/>
      <c r="I29" s="1096"/>
      <c r="J29" s="1097"/>
      <c r="K29" s="1098"/>
      <c r="L29" s="1099"/>
      <c r="M29" s="273">
        <f>SUM(M30:M33)</f>
        <v>0</v>
      </c>
      <c r="N29" s="274">
        <f>SUM(N30:N33)</f>
        <v>0</v>
      </c>
      <c r="O29" s="275">
        <f>SUM(O30:O33)</f>
        <v>0</v>
      </c>
      <c r="P29" s="276" t="s">
        <v>45</v>
      </c>
    </row>
    <row r="30" spans="1:16" ht="33.75" x14ac:dyDescent="0.25">
      <c r="A30" s="277" t="s">
        <v>93</v>
      </c>
      <c r="B30" s="278" t="s">
        <v>49</v>
      </c>
      <c r="C30" s="279" t="s">
        <v>50</v>
      </c>
      <c r="D30" s="280">
        <v>4.5</v>
      </c>
      <c r="E30" s="281">
        <v>468.19</v>
      </c>
      <c r="F30" s="282">
        <v>22</v>
      </c>
      <c r="G30" s="283">
        <v>571.19000000000005</v>
      </c>
      <c r="H30" s="284"/>
      <c r="I30" s="285">
        <f>ROUND('BDI Principal'!D14,2)</f>
        <v>22</v>
      </c>
      <c r="J30" s="286">
        <f>ROUND((ROUND(H30,2)*I30/100)+ROUND(H30,2),2)</f>
        <v>0</v>
      </c>
      <c r="K30" s="287"/>
      <c r="L30" s="288">
        <f>J30-K30</f>
        <v>0</v>
      </c>
      <c r="M30" s="289">
        <f>ROUND(K30*D30,2)</f>
        <v>0</v>
      </c>
      <c r="N30" s="290">
        <f>O30-M30</f>
        <v>0</v>
      </c>
      <c r="O30" s="291">
        <f>ROUND(D30*J30,2)</f>
        <v>0</v>
      </c>
      <c r="P30" s="292" t="s">
        <v>28</v>
      </c>
    </row>
    <row r="31" spans="1:16" ht="45" x14ac:dyDescent="0.25">
      <c r="A31" s="293" t="s">
        <v>94</v>
      </c>
      <c r="B31" s="294" t="s">
        <v>52</v>
      </c>
      <c r="C31" s="295" t="s">
        <v>50</v>
      </c>
      <c r="D31" s="296">
        <v>2793</v>
      </c>
      <c r="E31" s="297">
        <v>0.5</v>
      </c>
      <c r="F31" s="298">
        <v>22</v>
      </c>
      <c r="G31" s="299">
        <v>0.61</v>
      </c>
      <c r="H31" s="300"/>
      <c r="I31" s="301">
        <f>ROUND('BDI Principal'!D14,2)</f>
        <v>22</v>
      </c>
      <c r="J31" s="302">
        <f>ROUND((ROUND(H31,2)*I31/100)+ROUND(H31,2),2)</f>
        <v>0</v>
      </c>
      <c r="K31" s="303"/>
      <c r="L31" s="304">
        <f>J31-K31</f>
        <v>0</v>
      </c>
      <c r="M31" s="305">
        <f>ROUND(K31*D31,2)</f>
        <v>0</v>
      </c>
      <c r="N31" s="306">
        <f>O31-M31</f>
        <v>0</v>
      </c>
      <c r="O31" s="307">
        <f>ROUND(D31*J31,2)</f>
        <v>0</v>
      </c>
      <c r="P31" s="308" t="s">
        <v>28</v>
      </c>
    </row>
    <row r="32" spans="1:16" ht="123.75" x14ac:dyDescent="0.25">
      <c r="A32" s="309" t="s">
        <v>95</v>
      </c>
      <c r="B32" s="310" t="s">
        <v>54</v>
      </c>
      <c r="C32" s="311" t="s">
        <v>55</v>
      </c>
      <c r="D32" s="312">
        <v>100</v>
      </c>
      <c r="E32" s="313">
        <v>7.7</v>
      </c>
      <c r="F32" s="314">
        <v>22</v>
      </c>
      <c r="G32" s="315">
        <v>9.39</v>
      </c>
      <c r="H32" s="316"/>
      <c r="I32" s="317">
        <f>ROUND('BDI Principal'!D14,2)</f>
        <v>22</v>
      </c>
      <c r="J32" s="318">
        <f>ROUND((ROUND(H32,2)*I32/100)+ROUND(H32,2),2)</f>
        <v>0</v>
      </c>
      <c r="K32" s="319"/>
      <c r="L32" s="320">
        <f>J32-K32</f>
        <v>0</v>
      </c>
      <c r="M32" s="321">
        <f>ROUND(K32*D32,2)</f>
        <v>0</v>
      </c>
      <c r="N32" s="322">
        <f>O32-M32</f>
        <v>0</v>
      </c>
      <c r="O32" s="323">
        <f>ROUND(D32*J32,2)</f>
        <v>0</v>
      </c>
      <c r="P32" s="324" t="s">
        <v>28</v>
      </c>
    </row>
    <row r="33" spans="1:16" ht="56.25" x14ac:dyDescent="0.25">
      <c r="A33" s="325" t="s">
        <v>96</v>
      </c>
      <c r="B33" s="326" t="s">
        <v>57</v>
      </c>
      <c r="C33" s="327" t="s">
        <v>50</v>
      </c>
      <c r="D33" s="328">
        <v>2793</v>
      </c>
      <c r="E33" s="329">
        <v>0.78</v>
      </c>
      <c r="F33" s="330">
        <v>22</v>
      </c>
      <c r="G33" s="331">
        <v>0.95</v>
      </c>
      <c r="H33" s="332"/>
      <c r="I33" s="333">
        <f>ROUND('BDI Principal'!D14,2)</f>
        <v>22</v>
      </c>
      <c r="J33" s="334">
        <f>ROUND((ROUND(H33,2)*I33/100)+ROUND(H33,2),2)</f>
        <v>0</v>
      </c>
      <c r="K33" s="335"/>
      <c r="L33" s="336">
        <f>J33-K33</f>
        <v>0</v>
      </c>
      <c r="M33" s="337">
        <f>ROUND(K33*D33,2)</f>
        <v>0</v>
      </c>
      <c r="N33" s="338">
        <f>O33-M33</f>
        <v>0</v>
      </c>
      <c r="O33" s="339">
        <f>ROUND(D33*J33,2)</f>
        <v>0</v>
      </c>
      <c r="P33" s="340" t="s">
        <v>28</v>
      </c>
    </row>
    <row r="34" spans="1:16" x14ac:dyDescent="0.25">
      <c r="A34" s="341" t="s">
        <v>97</v>
      </c>
      <c r="B34" s="1100" t="s">
        <v>59</v>
      </c>
      <c r="C34" s="1101"/>
      <c r="D34" s="1102"/>
      <c r="E34" s="1103"/>
      <c r="F34" s="1104"/>
      <c r="G34" s="1105"/>
      <c r="H34" s="1106"/>
      <c r="I34" s="1107"/>
      <c r="J34" s="1108"/>
      <c r="K34" s="1109"/>
      <c r="L34" s="1110"/>
      <c r="M34" s="342">
        <f>SUM(M35:M35)</f>
        <v>0</v>
      </c>
      <c r="N34" s="343">
        <f>SUM(N35:N35)</f>
        <v>0</v>
      </c>
      <c r="O34" s="344">
        <f>SUM(O35:O35)</f>
        <v>0</v>
      </c>
      <c r="P34" s="345" t="s">
        <v>45</v>
      </c>
    </row>
    <row r="35" spans="1:16" ht="33.75" x14ac:dyDescent="0.25">
      <c r="A35" s="346" t="s">
        <v>98</v>
      </c>
      <c r="B35" s="347" t="s">
        <v>61</v>
      </c>
      <c r="C35" s="348" t="s">
        <v>55</v>
      </c>
      <c r="D35" s="349">
        <v>20</v>
      </c>
      <c r="E35" s="350">
        <v>14.13</v>
      </c>
      <c r="F35" s="351">
        <v>22</v>
      </c>
      <c r="G35" s="352">
        <v>17.239999999999998</v>
      </c>
      <c r="H35" s="353"/>
      <c r="I35" s="354">
        <f>ROUND('BDI Principal'!D14,2)</f>
        <v>22</v>
      </c>
      <c r="J35" s="355">
        <f>ROUND((ROUND(H35,2)*I35/100)+ROUND(H35,2),2)</f>
        <v>0</v>
      </c>
      <c r="K35" s="356"/>
      <c r="L35" s="357">
        <f>J35-K35</f>
        <v>0</v>
      </c>
      <c r="M35" s="358">
        <f>ROUND(K35*D35,2)</f>
        <v>0</v>
      </c>
      <c r="N35" s="359">
        <f>O35-M35</f>
        <v>0</v>
      </c>
      <c r="O35" s="360">
        <f>ROUND(D35*J35,2)</f>
        <v>0</v>
      </c>
      <c r="P35" s="361" t="s">
        <v>28</v>
      </c>
    </row>
    <row r="36" spans="1:16" x14ac:dyDescent="0.25">
      <c r="A36" s="362" t="s">
        <v>99</v>
      </c>
      <c r="B36" s="1111" t="s">
        <v>63</v>
      </c>
      <c r="C36" s="1112"/>
      <c r="D36" s="1113"/>
      <c r="E36" s="1114"/>
      <c r="F36" s="1115"/>
      <c r="G36" s="1116"/>
      <c r="H36" s="1117"/>
      <c r="I36" s="1118"/>
      <c r="J36" s="1119"/>
      <c r="K36" s="1120"/>
      <c r="L36" s="1121"/>
      <c r="M36" s="363">
        <f>SUM(M37:M42)</f>
        <v>0</v>
      </c>
      <c r="N36" s="364">
        <f>SUM(N37:N42)</f>
        <v>0</v>
      </c>
      <c r="O36" s="365">
        <f>SUM(O37:O42)</f>
        <v>0</v>
      </c>
      <c r="P36" s="366" t="s">
        <v>45</v>
      </c>
    </row>
    <row r="37" spans="1:16" ht="22.5" x14ac:dyDescent="0.25">
      <c r="A37" s="367" t="s">
        <v>100</v>
      </c>
      <c r="B37" s="368" t="s">
        <v>65</v>
      </c>
      <c r="C37" s="369" t="s">
        <v>50</v>
      </c>
      <c r="D37" s="370">
        <v>2793</v>
      </c>
      <c r="E37" s="371">
        <v>8.59</v>
      </c>
      <c r="F37" s="372">
        <v>22</v>
      </c>
      <c r="G37" s="373">
        <v>10.48</v>
      </c>
      <c r="H37" s="374"/>
      <c r="I37" s="375">
        <f>ROUND('BDI Principal'!D14,2)</f>
        <v>22</v>
      </c>
      <c r="J37" s="376">
        <f t="shared" ref="J37:J42" si="5">ROUND((ROUND(H37,2)*I37/100)+ROUND(H37,2),2)</f>
        <v>0</v>
      </c>
      <c r="K37" s="377"/>
      <c r="L37" s="378">
        <f t="shared" ref="L37:L42" si="6">J37-K37</f>
        <v>0</v>
      </c>
      <c r="M37" s="379">
        <f t="shared" ref="M37:M42" si="7">ROUND(K37*D37,2)</f>
        <v>0</v>
      </c>
      <c r="N37" s="380">
        <f t="shared" ref="N37:N42" si="8">O37-M37</f>
        <v>0</v>
      </c>
      <c r="O37" s="381">
        <f t="shared" ref="O37:O42" si="9">ROUND(D37*J37,2)</f>
        <v>0</v>
      </c>
      <c r="P37" s="382" t="s">
        <v>28</v>
      </c>
    </row>
    <row r="38" spans="1:16" x14ac:dyDescent="0.25">
      <c r="A38" s="383" t="s">
        <v>101</v>
      </c>
      <c r="B38" s="384" t="s">
        <v>67</v>
      </c>
      <c r="C38" s="385" t="s">
        <v>50</v>
      </c>
      <c r="D38" s="386">
        <v>2793</v>
      </c>
      <c r="E38" s="387">
        <v>2.27</v>
      </c>
      <c r="F38" s="388">
        <v>22</v>
      </c>
      <c r="G38" s="389">
        <v>2.77</v>
      </c>
      <c r="H38" s="390"/>
      <c r="I38" s="391">
        <f>ROUND('BDI Principal'!D14,2)</f>
        <v>22</v>
      </c>
      <c r="J38" s="392">
        <f t="shared" si="5"/>
        <v>0</v>
      </c>
      <c r="K38" s="393"/>
      <c r="L38" s="394">
        <f t="shared" si="6"/>
        <v>0</v>
      </c>
      <c r="M38" s="395">
        <f t="shared" si="7"/>
        <v>0</v>
      </c>
      <c r="N38" s="396">
        <f t="shared" si="8"/>
        <v>0</v>
      </c>
      <c r="O38" s="397">
        <f t="shared" si="9"/>
        <v>0</v>
      </c>
      <c r="P38" s="398" t="s">
        <v>28</v>
      </c>
    </row>
    <row r="39" spans="1:16" ht="56.25" x14ac:dyDescent="0.25">
      <c r="A39" s="399" t="s">
        <v>102</v>
      </c>
      <c r="B39" s="400" t="s">
        <v>69</v>
      </c>
      <c r="C39" s="401" t="s">
        <v>70</v>
      </c>
      <c r="D39" s="402">
        <v>85.24</v>
      </c>
      <c r="E39" s="403">
        <v>1.97</v>
      </c>
      <c r="F39" s="404">
        <v>22</v>
      </c>
      <c r="G39" s="405">
        <v>2.4</v>
      </c>
      <c r="H39" s="406"/>
      <c r="I39" s="407">
        <f>ROUND('BDI Principal'!D14,2)</f>
        <v>22</v>
      </c>
      <c r="J39" s="408">
        <f t="shared" si="5"/>
        <v>0</v>
      </c>
      <c r="K39" s="409"/>
      <c r="L39" s="410">
        <f t="shared" si="6"/>
        <v>0</v>
      </c>
      <c r="M39" s="411">
        <f t="shared" si="7"/>
        <v>0</v>
      </c>
      <c r="N39" s="412">
        <f t="shared" si="8"/>
        <v>0</v>
      </c>
      <c r="O39" s="413">
        <f t="shared" si="9"/>
        <v>0</v>
      </c>
      <c r="P39" s="414" t="s">
        <v>28</v>
      </c>
    </row>
    <row r="40" spans="1:16" ht="45" x14ac:dyDescent="0.25">
      <c r="A40" s="415" t="s">
        <v>103</v>
      </c>
      <c r="B40" s="416" t="s">
        <v>72</v>
      </c>
      <c r="C40" s="417" t="s">
        <v>73</v>
      </c>
      <c r="D40" s="418">
        <v>139.65</v>
      </c>
      <c r="E40" s="419">
        <v>1794.42</v>
      </c>
      <c r="F40" s="420">
        <v>22</v>
      </c>
      <c r="G40" s="421">
        <v>2189.19</v>
      </c>
      <c r="H40" s="422"/>
      <c r="I40" s="423">
        <f>ROUND('BDI Principal'!D14,2)</f>
        <v>22</v>
      </c>
      <c r="J40" s="424">
        <f t="shared" si="5"/>
        <v>0</v>
      </c>
      <c r="K40" s="425"/>
      <c r="L40" s="426">
        <f t="shared" si="6"/>
        <v>0</v>
      </c>
      <c r="M40" s="427">
        <f t="shared" si="7"/>
        <v>0</v>
      </c>
      <c r="N40" s="428">
        <f t="shared" si="8"/>
        <v>0</v>
      </c>
      <c r="O40" s="429">
        <f t="shared" si="9"/>
        <v>0</v>
      </c>
      <c r="P40" s="430" t="s">
        <v>28</v>
      </c>
    </row>
    <row r="41" spans="1:16" ht="33.75" x14ac:dyDescent="0.25">
      <c r="A41" s="431" t="s">
        <v>104</v>
      </c>
      <c r="B41" s="432" t="s">
        <v>75</v>
      </c>
      <c r="C41" s="433" t="s">
        <v>73</v>
      </c>
      <c r="D41" s="434">
        <v>139.65</v>
      </c>
      <c r="E41" s="435">
        <v>9.67</v>
      </c>
      <c r="F41" s="436">
        <v>22</v>
      </c>
      <c r="G41" s="437">
        <v>11.8</v>
      </c>
      <c r="H41" s="438"/>
      <c r="I41" s="439">
        <f>ROUND('BDI Principal'!D14,2)</f>
        <v>22</v>
      </c>
      <c r="J41" s="440">
        <f t="shared" si="5"/>
        <v>0</v>
      </c>
      <c r="K41" s="441"/>
      <c r="L41" s="442">
        <f t="shared" si="6"/>
        <v>0</v>
      </c>
      <c r="M41" s="443">
        <f t="shared" si="7"/>
        <v>0</v>
      </c>
      <c r="N41" s="444">
        <f t="shared" si="8"/>
        <v>0</v>
      </c>
      <c r="O41" s="445">
        <f t="shared" si="9"/>
        <v>0</v>
      </c>
      <c r="P41" s="446" t="s">
        <v>28</v>
      </c>
    </row>
    <row r="42" spans="1:16" ht="45" x14ac:dyDescent="0.25">
      <c r="A42" s="447" t="s">
        <v>105</v>
      </c>
      <c r="B42" s="448" t="s">
        <v>77</v>
      </c>
      <c r="C42" s="449" t="s">
        <v>78</v>
      </c>
      <c r="D42" s="450">
        <v>2131.06</v>
      </c>
      <c r="E42" s="451">
        <v>2.63</v>
      </c>
      <c r="F42" s="452">
        <v>22</v>
      </c>
      <c r="G42" s="453">
        <v>3.21</v>
      </c>
      <c r="H42" s="454"/>
      <c r="I42" s="455">
        <f>ROUND('BDI Principal'!D14,2)</f>
        <v>22</v>
      </c>
      <c r="J42" s="456">
        <f t="shared" si="5"/>
        <v>0</v>
      </c>
      <c r="K42" s="457"/>
      <c r="L42" s="458">
        <f t="shared" si="6"/>
        <v>0</v>
      </c>
      <c r="M42" s="459">
        <f t="shared" si="7"/>
        <v>0</v>
      </c>
      <c r="N42" s="460">
        <f t="shared" si="8"/>
        <v>0</v>
      </c>
      <c r="O42" s="461">
        <f t="shared" si="9"/>
        <v>0</v>
      </c>
      <c r="P42" s="462" t="s">
        <v>28</v>
      </c>
    </row>
    <row r="43" spans="1:16" x14ac:dyDescent="0.25">
      <c r="A43" s="463" t="s">
        <v>106</v>
      </c>
      <c r="B43" s="1122" t="s">
        <v>80</v>
      </c>
      <c r="C43" s="1123"/>
      <c r="D43" s="1124"/>
      <c r="E43" s="1125"/>
      <c r="F43" s="1126"/>
      <c r="G43" s="1127"/>
      <c r="H43" s="1128"/>
      <c r="I43" s="1129"/>
      <c r="J43" s="1130"/>
      <c r="K43" s="1131"/>
      <c r="L43" s="1132"/>
      <c r="M43" s="464">
        <f>SUM(M44:M44)</f>
        <v>0</v>
      </c>
      <c r="N43" s="465">
        <f>SUM(N44:N44)</f>
        <v>0</v>
      </c>
      <c r="O43" s="466">
        <f>SUM(O44:O44)</f>
        <v>0</v>
      </c>
      <c r="P43" s="467" t="s">
        <v>45</v>
      </c>
    </row>
    <row r="44" spans="1:16" ht="45" x14ac:dyDescent="0.25">
      <c r="A44" s="468" t="s">
        <v>107</v>
      </c>
      <c r="B44" s="469" t="s">
        <v>84</v>
      </c>
      <c r="C44" s="470" t="s">
        <v>55</v>
      </c>
      <c r="D44" s="471">
        <v>402</v>
      </c>
      <c r="E44" s="472">
        <v>6.91</v>
      </c>
      <c r="F44" s="473">
        <v>22</v>
      </c>
      <c r="G44" s="474">
        <v>8.43</v>
      </c>
      <c r="H44" s="475"/>
      <c r="I44" s="476">
        <f>ROUND('BDI Principal'!D14,2)</f>
        <v>22</v>
      </c>
      <c r="J44" s="477">
        <f>ROUND((ROUND(H44,2)*I44/100)+ROUND(H44,2),2)</f>
        <v>0</v>
      </c>
      <c r="K44" s="478"/>
      <c r="L44" s="479">
        <f>J44-K44</f>
        <v>0</v>
      </c>
      <c r="M44" s="480">
        <f>ROUND(K44*D44,2)</f>
        <v>0</v>
      </c>
      <c r="N44" s="481">
        <f>O44-M44</f>
        <v>0</v>
      </c>
      <c r="O44" s="482">
        <f>ROUND(D44*J44,2)</f>
        <v>0</v>
      </c>
      <c r="P44" s="483" t="s">
        <v>28</v>
      </c>
    </row>
    <row r="45" spans="1:16" x14ac:dyDescent="0.25">
      <c r="A45" s="1133" t="s">
        <v>108</v>
      </c>
      <c r="B45" s="1015"/>
      <c r="C45" s="1015"/>
      <c r="D45" s="1015"/>
      <c r="E45" s="1015"/>
      <c r="F45" s="1015"/>
      <c r="G45" s="1015"/>
      <c r="H45" s="1015"/>
      <c r="I45" s="1015"/>
      <c r="J45" s="1015"/>
      <c r="K45" s="1015"/>
      <c r="L45" s="1015"/>
      <c r="M45" s="484">
        <f>M9+M14+M16+M23+M29+M34+M36+M43</f>
        <v>0</v>
      </c>
      <c r="N45" s="485">
        <f>N9+N14+N16+N23+N29+N34+N36+N43</f>
        <v>0</v>
      </c>
      <c r="O45" s="486">
        <f>O9+O14+O16+O23+O29+O34+O36+O43</f>
        <v>0</v>
      </c>
    </row>
    <row r="47" spans="1:16" x14ac:dyDescent="0.25">
      <c r="A47" s="1134" t="s">
        <v>109</v>
      </c>
      <c r="B47" s="1015"/>
      <c r="C47" s="1015"/>
      <c r="D47" s="1015"/>
      <c r="E47" s="1015"/>
      <c r="F47" s="1015"/>
    </row>
    <row r="48" spans="1:16" x14ac:dyDescent="0.25">
      <c r="A48" s="1135" t="s">
        <v>110</v>
      </c>
      <c r="B48" s="1015"/>
      <c r="C48" s="1015"/>
      <c r="D48" s="1015"/>
      <c r="E48" s="1015"/>
      <c r="F48" s="1015"/>
    </row>
    <row r="55" spans="5:9" x14ac:dyDescent="0.25">
      <c r="E55" s="1136">
        <f>DADOS!C11</f>
        <v>0</v>
      </c>
      <c r="F55" s="1136"/>
      <c r="G55" s="1136"/>
      <c r="H55" s="1136"/>
      <c r="I55" s="1136"/>
    </row>
    <row r="56" spans="5:9" x14ac:dyDescent="0.25">
      <c r="E56" s="1137">
        <f>DADOS!C12</f>
        <v>0</v>
      </c>
      <c r="F56" s="1015"/>
      <c r="G56" s="1015"/>
      <c r="H56" s="1015"/>
      <c r="I56" s="1015"/>
    </row>
  </sheetData>
  <sheetProtection password="BF59" sheet="1" objects="1" scenarios="1" selectLockedCells="1"/>
  <mergeCells count="19">
    <mergeCell ref="A47:F47"/>
    <mergeCell ref="A48:F48"/>
    <mergeCell ref="E55:I55"/>
    <mergeCell ref="E56:I56"/>
    <mergeCell ref="B29:L29"/>
    <mergeCell ref="B34:L34"/>
    <mergeCell ref="B36:L36"/>
    <mergeCell ref="B43:L43"/>
    <mergeCell ref="A45:L45"/>
    <mergeCell ref="B9:L9"/>
    <mergeCell ref="B14:L14"/>
    <mergeCell ref="B16:L16"/>
    <mergeCell ref="B23:L23"/>
    <mergeCell ref="B28:L28"/>
    <mergeCell ref="B4:F4"/>
    <mergeCell ref="H4:I4"/>
    <mergeCell ref="B5:C5"/>
    <mergeCell ref="E5:G5"/>
    <mergeCell ref="B8:L8"/>
  </mergeCells>
  <pageMargins left="0.5" right="0.5" top="0.75" bottom="0.75" header="0.5" footer="0.5"/>
  <pageSetup paperSize="9"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U10"/>
  <sheetViews>
    <sheetView workbookViewId="0"/>
  </sheetViews>
  <sheetFormatPr defaultRowHeight="15" x14ac:dyDescent="0.25"/>
  <cols>
    <col min="1" max="1" width="10" customWidth="1"/>
    <col min="2" max="2" width="50" customWidth="1"/>
    <col min="3" max="125" width="15" customWidth="1"/>
  </cols>
  <sheetData>
    <row r="1" spans="1:125" x14ac:dyDescent="0.25">
      <c r="A1" s="487" t="s">
        <v>0</v>
      </c>
    </row>
    <row r="2" spans="1:125" x14ac:dyDescent="0.25">
      <c r="A2" s="487" t="s">
        <v>21</v>
      </c>
    </row>
    <row r="3" spans="1:125" x14ac:dyDescent="0.25">
      <c r="A3" s="487" t="s">
        <v>22</v>
      </c>
      <c r="B3" s="2" t="str">
        <f>DADOS!C3</f>
        <v>09/12/2025</v>
      </c>
    </row>
    <row r="4" spans="1:125" x14ac:dyDescent="0.25">
      <c r="A4" s="487" t="s">
        <v>23</v>
      </c>
      <c r="B4" s="1138">
        <f>DADOS!C7</f>
        <v>0</v>
      </c>
      <c r="C4" s="1015"/>
      <c r="D4" s="1015"/>
      <c r="E4" s="1015"/>
      <c r="F4" s="1015"/>
      <c r="G4" s="487" t="s">
        <v>24</v>
      </c>
      <c r="H4" s="1139" t="str">
        <f>DADOS!C9</f>
        <v/>
      </c>
      <c r="I4" s="1015"/>
    </row>
    <row r="5" spans="1:125" x14ac:dyDescent="0.25">
      <c r="A5" s="487" t="s">
        <v>25</v>
      </c>
      <c r="B5" s="1140" t="str">
        <f>DADOS!C8</f>
        <v/>
      </c>
      <c r="C5" s="1138" t="s">
        <v>9</v>
      </c>
      <c r="D5" s="487" t="s">
        <v>26</v>
      </c>
      <c r="E5" s="1138">
        <f>DADOS!C13</f>
        <v>0</v>
      </c>
      <c r="F5" s="1138" t="s">
        <v>9</v>
      </c>
      <c r="G5" s="1138" t="s">
        <v>9</v>
      </c>
      <c r="H5" s="487" t="s">
        <v>27</v>
      </c>
      <c r="I5" s="487">
        <f>DADOS!C14</f>
        <v>0</v>
      </c>
    </row>
    <row r="7" spans="1:125" x14ac:dyDescent="0.25">
      <c r="A7" s="488" t="s">
        <v>28</v>
      </c>
      <c r="B7" s="489" t="s">
        <v>45</v>
      </c>
      <c r="C7" s="490" t="s">
        <v>42</v>
      </c>
      <c r="D7" s="491" t="s">
        <v>111</v>
      </c>
      <c r="E7" s="492" t="s">
        <v>112</v>
      </c>
      <c r="F7" s="493" t="s">
        <v>113</v>
      </c>
      <c r="G7" s="494" t="s">
        <v>114</v>
      </c>
      <c r="H7" s="495" t="s">
        <v>115</v>
      </c>
      <c r="I7" s="496" t="s">
        <v>116</v>
      </c>
      <c r="J7" s="497" t="s">
        <v>117</v>
      </c>
      <c r="K7" s="498" t="s">
        <v>118</v>
      </c>
      <c r="L7" s="499" t="s">
        <v>119</v>
      </c>
      <c r="M7" s="500" t="s">
        <v>120</v>
      </c>
      <c r="N7" s="501" t="s">
        <v>121</v>
      </c>
      <c r="O7" s="502" t="s">
        <v>122</v>
      </c>
      <c r="P7" s="503" t="s">
        <v>123</v>
      </c>
      <c r="Q7" s="504" t="s">
        <v>124</v>
      </c>
      <c r="R7" s="505" t="s">
        <v>125</v>
      </c>
      <c r="S7" s="506" t="s">
        <v>126</v>
      </c>
      <c r="T7" s="507" t="s">
        <v>127</v>
      </c>
      <c r="U7" s="508" t="s">
        <v>128</v>
      </c>
      <c r="V7" s="509" t="s">
        <v>129</v>
      </c>
      <c r="W7" s="510" t="s">
        <v>130</v>
      </c>
      <c r="X7" s="511" t="s">
        <v>131</v>
      </c>
      <c r="Y7" s="512" t="s">
        <v>132</v>
      </c>
      <c r="Z7" s="513" t="s">
        <v>133</v>
      </c>
      <c r="AA7" s="514" t="s">
        <v>134</v>
      </c>
      <c r="AB7" s="515" t="s">
        <v>135</v>
      </c>
      <c r="AC7" s="516" t="s">
        <v>136</v>
      </c>
      <c r="AD7" s="517" t="s">
        <v>137</v>
      </c>
      <c r="AE7" s="518" t="s">
        <v>138</v>
      </c>
      <c r="AF7" s="519" t="s">
        <v>139</v>
      </c>
      <c r="AG7" s="520" t="s">
        <v>140</v>
      </c>
      <c r="AH7" s="521" t="s">
        <v>141</v>
      </c>
      <c r="AI7" s="522" t="s">
        <v>142</v>
      </c>
      <c r="AJ7" s="523" t="s">
        <v>143</v>
      </c>
      <c r="AK7" s="524" t="s">
        <v>144</v>
      </c>
      <c r="AL7" s="525" t="s">
        <v>145</v>
      </c>
      <c r="AM7" s="526" t="s">
        <v>146</v>
      </c>
      <c r="AN7" s="527" t="s">
        <v>147</v>
      </c>
      <c r="AO7" s="528" t="s">
        <v>148</v>
      </c>
      <c r="AP7" s="529" t="s">
        <v>149</v>
      </c>
      <c r="AQ7" s="530" t="s">
        <v>150</v>
      </c>
      <c r="AR7" s="531" t="s">
        <v>151</v>
      </c>
      <c r="AS7" s="532" t="s">
        <v>152</v>
      </c>
      <c r="AT7" s="533" t="s">
        <v>153</v>
      </c>
      <c r="AU7" s="534" t="s">
        <v>154</v>
      </c>
      <c r="AV7" s="535" t="s">
        <v>155</v>
      </c>
      <c r="AW7" s="536" t="s">
        <v>156</v>
      </c>
      <c r="AX7" s="537" t="s">
        <v>157</v>
      </c>
      <c r="AY7" s="538" t="s">
        <v>158</v>
      </c>
      <c r="AZ7" s="539" t="s">
        <v>159</v>
      </c>
      <c r="BA7" s="540" t="s">
        <v>160</v>
      </c>
      <c r="BB7" s="541" t="s">
        <v>161</v>
      </c>
      <c r="BC7" s="542" t="s">
        <v>162</v>
      </c>
      <c r="BD7" s="543" t="s">
        <v>163</v>
      </c>
      <c r="BE7" s="544" t="s">
        <v>164</v>
      </c>
      <c r="BF7" s="545" t="s">
        <v>165</v>
      </c>
      <c r="BG7" s="546" t="s">
        <v>166</v>
      </c>
      <c r="BH7" s="547" t="s">
        <v>167</v>
      </c>
      <c r="BI7" s="548" t="s">
        <v>168</v>
      </c>
      <c r="BJ7" s="549" t="s">
        <v>169</v>
      </c>
      <c r="BK7" s="550" t="s">
        <v>170</v>
      </c>
      <c r="BL7" s="551" t="s">
        <v>171</v>
      </c>
      <c r="BM7" s="552" t="s">
        <v>172</v>
      </c>
      <c r="BN7" s="553" t="s">
        <v>173</v>
      </c>
      <c r="BO7" s="554" t="s">
        <v>174</v>
      </c>
      <c r="BP7" s="555" t="s">
        <v>175</v>
      </c>
      <c r="BQ7" s="556" t="s">
        <v>176</v>
      </c>
      <c r="BR7" s="557" t="s">
        <v>177</v>
      </c>
      <c r="BS7" s="558" t="s">
        <v>178</v>
      </c>
      <c r="BT7" s="559" t="s">
        <v>179</v>
      </c>
      <c r="BU7" s="560" t="s">
        <v>180</v>
      </c>
      <c r="BV7" s="561" t="s">
        <v>181</v>
      </c>
      <c r="BW7" s="562" t="s">
        <v>182</v>
      </c>
      <c r="BX7" s="563" t="s">
        <v>183</v>
      </c>
      <c r="BY7" s="564" t="s">
        <v>184</v>
      </c>
      <c r="BZ7" s="565" t="s">
        <v>185</v>
      </c>
      <c r="CA7" s="566" t="s">
        <v>186</v>
      </c>
      <c r="CB7" s="567" t="s">
        <v>187</v>
      </c>
      <c r="CC7" s="568" t="s">
        <v>188</v>
      </c>
      <c r="CD7" s="569" t="s">
        <v>189</v>
      </c>
      <c r="CE7" s="570" t="s">
        <v>190</v>
      </c>
      <c r="CF7" s="571" t="s">
        <v>191</v>
      </c>
      <c r="CG7" s="572" t="s">
        <v>192</v>
      </c>
      <c r="CH7" s="573" t="s">
        <v>193</v>
      </c>
      <c r="CI7" s="574" t="s">
        <v>194</v>
      </c>
      <c r="CJ7" s="575" t="s">
        <v>195</v>
      </c>
      <c r="CK7" s="576" t="s">
        <v>196</v>
      </c>
      <c r="CL7" s="577" t="s">
        <v>197</v>
      </c>
      <c r="CM7" s="578" t="s">
        <v>198</v>
      </c>
      <c r="CN7" s="579" t="s">
        <v>199</v>
      </c>
      <c r="CO7" s="580" t="s">
        <v>200</v>
      </c>
      <c r="CP7" s="581" t="s">
        <v>201</v>
      </c>
      <c r="CQ7" s="582" t="s">
        <v>202</v>
      </c>
      <c r="CR7" s="583" t="s">
        <v>203</v>
      </c>
      <c r="CS7" s="584" t="s">
        <v>204</v>
      </c>
      <c r="CT7" s="585" t="s">
        <v>205</v>
      </c>
      <c r="CU7" s="586" t="s">
        <v>206</v>
      </c>
      <c r="CV7" s="587" t="s">
        <v>207</v>
      </c>
      <c r="CW7" s="588" t="s">
        <v>208</v>
      </c>
      <c r="CX7" s="589" t="s">
        <v>209</v>
      </c>
      <c r="CY7" s="590" t="s">
        <v>210</v>
      </c>
      <c r="CZ7" s="591" t="s">
        <v>211</v>
      </c>
      <c r="DA7" s="592" t="s">
        <v>212</v>
      </c>
      <c r="DB7" s="593" t="s">
        <v>213</v>
      </c>
      <c r="DC7" s="594" t="s">
        <v>214</v>
      </c>
      <c r="DD7" s="595" t="s">
        <v>215</v>
      </c>
      <c r="DE7" s="596" t="s">
        <v>216</v>
      </c>
      <c r="DF7" s="597" t="s">
        <v>217</v>
      </c>
      <c r="DG7" s="598" t="s">
        <v>218</v>
      </c>
      <c r="DH7" s="599" t="s">
        <v>219</v>
      </c>
      <c r="DI7" s="600" t="s">
        <v>220</v>
      </c>
      <c r="DJ7" s="601" t="s">
        <v>221</v>
      </c>
      <c r="DK7" s="602" t="s">
        <v>222</v>
      </c>
      <c r="DL7" s="603" t="s">
        <v>223</v>
      </c>
      <c r="DM7" s="604" t="s">
        <v>224</v>
      </c>
      <c r="DN7" s="605" t="s">
        <v>225</v>
      </c>
      <c r="DO7" s="606" t="s">
        <v>226</v>
      </c>
      <c r="DP7" s="607" t="s">
        <v>227</v>
      </c>
      <c r="DQ7" s="608" t="s">
        <v>228</v>
      </c>
      <c r="DR7" s="609" t="s">
        <v>229</v>
      </c>
      <c r="DS7" s="610" t="s">
        <v>230</v>
      </c>
      <c r="DT7" s="611" t="s">
        <v>231</v>
      </c>
      <c r="DU7" s="612" t="s">
        <v>232</v>
      </c>
    </row>
    <row r="8" spans="1:125" x14ac:dyDescent="0.25">
      <c r="A8" s="613" t="s">
        <v>43</v>
      </c>
      <c r="B8" s="614" t="s">
        <v>44</v>
      </c>
      <c r="C8" s="1012">
        <f>Orçamento!O8</f>
        <v>0</v>
      </c>
      <c r="D8" s="615">
        <v>50</v>
      </c>
      <c r="E8" s="616">
        <f>C8*D8/100</f>
        <v>0</v>
      </c>
      <c r="F8" s="617">
        <v>50</v>
      </c>
      <c r="G8" s="618">
        <f>C8*F8/100</f>
        <v>0</v>
      </c>
      <c r="H8" s="619">
        <v>0</v>
      </c>
      <c r="I8" s="620">
        <f>C8*H8/100</f>
        <v>0</v>
      </c>
      <c r="J8" s="621">
        <v>0</v>
      </c>
      <c r="K8" s="622">
        <f>C8*J8/100</f>
        <v>0</v>
      </c>
      <c r="L8" s="623">
        <v>0</v>
      </c>
      <c r="M8" s="624">
        <f>C8*L8/100</f>
        <v>0</v>
      </c>
      <c r="N8" s="625">
        <v>0</v>
      </c>
      <c r="O8" s="626">
        <f>C8*N8/100</f>
        <v>0</v>
      </c>
      <c r="P8" s="627">
        <v>0</v>
      </c>
      <c r="Q8" s="628">
        <f>C8*P8/100</f>
        <v>0</v>
      </c>
      <c r="R8" s="629">
        <v>0</v>
      </c>
      <c r="S8" s="630">
        <f>C8*R8/100</f>
        <v>0</v>
      </c>
      <c r="T8" s="631">
        <v>0</v>
      </c>
      <c r="U8" s="632">
        <f>C8*T8/100</f>
        <v>0</v>
      </c>
      <c r="V8" s="633">
        <v>0</v>
      </c>
      <c r="W8" s="634">
        <f>C8*V8/100</f>
        <v>0</v>
      </c>
      <c r="X8" s="635">
        <v>0</v>
      </c>
      <c r="Y8" s="636">
        <f>C8*X8/100</f>
        <v>0</v>
      </c>
      <c r="Z8" s="637">
        <v>0</v>
      </c>
      <c r="AA8" s="638">
        <f>C8*Z8/100</f>
        <v>0</v>
      </c>
      <c r="AB8" s="639">
        <v>0</v>
      </c>
      <c r="AC8" s="640">
        <f>C8*AB8/100</f>
        <v>0</v>
      </c>
      <c r="AD8" s="641">
        <v>0</v>
      </c>
      <c r="AE8" s="642">
        <f>C8*AD8/100</f>
        <v>0</v>
      </c>
      <c r="AF8" s="643">
        <v>0</v>
      </c>
      <c r="AG8" s="644">
        <f>C8*AF8/100</f>
        <v>0</v>
      </c>
      <c r="AH8" s="645">
        <v>0</v>
      </c>
      <c r="AI8" s="646">
        <f>C8*AH8/100</f>
        <v>0</v>
      </c>
      <c r="AJ8" s="647">
        <v>0</v>
      </c>
      <c r="AK8" s="648">
        <f>C8*AJ8/100</f>
        <v>0</v>
      </c>
      <c r="AL8" s="649">
        <v>0</v>
      </c>
      <c r="AM8" s="650">
        <f>C8*AL8/100</f>
        <v>0</v>
      </c>
      <c r="AN8" s="651">
        <v>0</v>
      </c>
      <c r="AO8" s="652">
        <f>C8*AN8/100</f>
        <v>0</v>
      </c>
      <c r="AP8" s="653">
        <v>0</v>
      </c>
      <c r="AQ8" s="654">
        <f>C8*AP8/100</f>
        <v>0</v>
      </c>
      <c r="AR8" s="655">
        <v>0</v>
      </c>
      <c r="AS8" s="656">
        <f>C8*AR8/100</f>
        <v>0</v>
      </c>
      <c r="AT8" s="657">
        <v>0</v>
      </c>
      <c r="AU8" s="658">
        <f>C8*AT8/100</f>
        <v>0</v>
      </c>
      <c r="AV8" s="659">
        <v>0</v>
      </c>
      <c r="AW8" s="660">
        <f>C8*AV8/100</f>
        <v>0</v>
      </c>
      <c r="AX8" s="661">
        <v>0</v>
      </c>
      <c r="AY8" s="662">
        <f>C8*AX8/100</f>
        <v>0</v>
      </c>
      <c r="AZ8" s="663">
        <v>0</v>
      </c>
      <c r="BA8" s="664">
        <f>C8*AZ8/100</f>
        <v>0</v>
      </c>
      <c r="BB8" s="665">
        <v>0</v>
      </c>
      <c r="BC8" s="666">
        <f>C8*BB8/100</f>
        <v>0</v>
      </c>
      <c r="BD8" s="667">
        <v>0</v>
      </c>
      <c r="BE8" s="668">
        <f>C8*BD8/100</f>
        <v>0</v>
      </c>
      <c r="BF8" s="669">
        <v>0</v>
      </c>
      <c r="BG8" s="670">
        <f>C8*BF8/100</f>
        <v>0</v>
      </c>
      <c r="BH8" s="671">
        <v>0</v>
      </c>
      <c r="BI8" s="672">
        <f>C8*BH8/100</f>
        <v>0</v>
      </c>
      <c r="BJ8" s="673">
        <v>0</v>
      </c>
      <c r="BK8" s="674">
        <f>C8*BJ8/100</f>
        <v>0</v>
      </c>
      <c r="BL8" s="675">
        <v>0</v>
      </c>
      <c r="BM8" s="676">
        <f>C8*BL8/100</f>
        <v>0</v>
      </c>
      <c r="BN8" s="677">
        <v>0</v>
      </c>
      <c r="BO8" s="678">
        <f>C8*BN8/100</f>
        <v>0</v>
      </c>
      <c r="BP8" s="679">
        <v>0</v>
      </c>
      <c r="BQ8" s="680">
        <f>C8*BP8/100</f>
        <v>0</v>
      </c>
      <c r="BR8" s="681">
        <v>0</v>
      </c>
      <c r="BS8" s="682">
        <f>C8*BR8/100</f>
        <v>0</v>
      </c>
      <c r="BT8" s="683">
        <v>0</v>
      </c>
      <c r="BU8" s="684">
        <f>C8*BT8/100</f>
        <v>0</v>
      </c>
      <c r="BV8" s="685">
        <v>0</v>
      </c>
      <c r="BW8" s="686">
        <f>C8*BV8/100</f>
        <v>0</v>
      </c>
      <c r="BX8" s="687">
        <v>0</v>
      </c>
      <c r="BY8" s="688">
        <f>C8*BX8/100</f>
        <v>0</v>
      </c>
      <c r="BZ8" s="689">
        <v>0</v>
      </c>
      <c r="CA8" s="690">
        <f>C8*BZ8/100</f>
        <v>0</v>
      </c>
      <c r="CB8" s="691">
        <v>0</v>
      </c>
      <c r="CC8" s="692">
        <f>C8*CB8/100</f>
        <v>0</v>
      </c>
      <c r="CD8" s="693">
        <v>0</v>
      </c>
      <c r="CE8" s="694">
        <f>C8*CD8/100</f>
        <v>0</v>
      </c>
      <c r="CF8" s="695">
        <v>0</v>
      </c>
      <c r="CG8" s="696">
        <f>C8*CF8/100</f>
        <v>0</v>
      </c>
      <c r="CH8" s="697">
        <v>0</v>
      </c>
      <c r="CI8" s="698">
        <f>C8*CH8/100</f>
        <v>0</v>
      </c>
      <c r="CJ8" s="699">
        <v>0</v>
      </c>
      <c r="CK8" s="700">
        <f>C8*CJ8/100</f>
        <v>0</v>
      </c>
      <c r="CL8" s="701">
        <v>0</v>
      </c>
      <c r="CM8" s="702">
        <f>C8*CL8/100</f>
        <v>0</v>
      </c>
      <c r="CN8" s="703">
        <v>0</v>
      </c>
      <c r="CO8" s="704">
        <f>C8*CN8/100</f>
        <v>0</v>
      </c>
      <c r="CP8" s="705">
        <v>0</v>
      </c>
      <c r="CQ8" s="706">
        <f>C8*CP8/100</f>
        <v>0</v>
      </c>
      <c r="CR8" s="707">
        <v>0</v>
      </c>
      <c r="CS8" s="708">
        <f>C8*CR8/100</f>
        <v>0</v>
      </c>
      <c r="CT8" s="709">
        <v>0</v>
      </c>
      <c r="CU8" s="710">
        <f>C8*CT8/100</f>
        <v>0</v>
      </c>
      <c r="CV8" s="711">
        <v>0</v>
      </c>
      <c r="CW8" s="712">
        <f>C8*CV8/100</f>
        <v>0</v>
      </c>
      <c r="CX8" s="713">
        <v>0</v>
      </c>
      <c r="CY8" s="714">
        <f>C8*CX8/100</f>
        <v>0</v>
      </c>
      <c r="CZ8" s="715">
        <v>0</v>
      </c>
      <c r="DA8" s="716">
        <f>C8*CZ8/100</f>
        <v>0</v>
      </c>
      <c r="DB8" s="717">
        <v>0</v>
      </c>
      <c r="DC8" s="718">
        <f>C8*DB8/100</f>
        <v>0</v>
      </c>
      <c r="DD8" s="719">
        <v>0</v>
      </c>
      <c r="DE8" s="720">
        <f>C8*DD8/100</f>
        <v>0</v>
      </c>
      <c r="DF8" s="721">
        <v>0</v>
      </c>
      <c r="DG8" s="722">
        <f>C8*DF8/100</f>
        <v>0</v>
      </c>
      <c r="DH8" s="723">
        <v>0</v>
      </c>
      <c r="DI8" s="724">
        <f>C8*DH8/100</f>
        <v>0</v>
      </c>
      <c r="DJ8" s="725">
        <v>0</v>
      </c>
      <c r="DK8" s="726">
        <f>C8*DJ8/100</f>
        <v>0</v>
      </c>
      <c r="DL8" s="727">
        <v>0</v>
      </c>
      <c r="DM8" s="728">
        <f>C8*DL8/100</f>
        <v>0</v>
      </c>
      <c r="DN8" s="729">
        <v>0</v>
      </c>
      <c r="DO8" s="730">
        <f>C8*DN8/100</f>
        <v>0</v>
      </c>
      <c r="DP8" s="731">
        <v>0</v>
      </c>
      <c r="DQ8" s="732">
        <f>C8*DP8/100</f>
        <v>0</v>
      </c>
      <c r="DR8" s="733">
        <v>0</v>
      </c>
      <c r="DS8" s="734">
        <f>C8*DR8/100</f>
        <v>0</v>
      </c>
      <c r="DT8" s="735">
        <f>D8+F8+H8+J8+L8+N8+P8+R8+T8+V8+X8+Z8+AB8+AD8+AF8+AH8+AJ8+AL8+AN8+AP8+AR8+AT8+AV8+AX8+AZ8+BB8+BD8+BF8+BH8+BJ8+BL8+BN8+BP8+BR8+BT8+BV8+BX8+BZ8+CB8+CD8+CF8+CH8+CJ8+CL8+CN8+CP8+CR8+CT8+CV8+CX8+CZ8+DB8+DD8+DF8+DH8+DJ8+DL8+DN8+DP8+DR8</f>
        <v>100</v>
      </c>
      <c r="DU8" s="736">
        <f>E8+G8+I8+K8+M8+O8+Q8+S8+U8+W8+Y8+AA8+AC8+AE8+AG8+AI8+AK8+AM8+AO8+AQ8+AS8+AU8+AW8+AY8+BA8+BC8+BE8+BG8+BI8+BK8+BM8+BO8+BQ8+BS8+BU8+BW8+BY8+CA8+CC8+CE8+CG8+CI8+CK8+CM8+CO8+CQ8+CS8+CU8+CW8+CY8+DA8+DC8+DE8+DG8+DI8+DK8+DM8+DO8+DQ8+DS8</f>
        <v>0</v>
      </c>
    </row>
    <row r="9" spans="1:125" x14ac:dyDescent="0.25">
      <c r="A9" s="737" t="s">
        <v>90</v>
      </c>
      <c r="B9" s="738" t="s">
        <v>91</v>
      </c>
      <c r="C9" s="1012">
        <f>Orçamento!O28</f>
        <v>0</v>
      </c>
      <c r="D9" s="739">
        <v>0</v>
      </c>
      <c r="E9" s="740">
        <f>C9*D9/100</f>
        <v>0</v>
      </c>
      <c r="F9" s="741">
        <v>50</v>
      </c>
      <c r="G9" s="742">
        <f>C9*F9/100</f>
        <v>0</v>
      </c>
      <c r="H9" s="743">
        <v>50</v>
      </c>
      <c r="I9" s="744">
        <f>C9*H9/100</f>
        <v>0</v>
      </c>
      <c r="J9" s="745">
        <v>0</v>
      </c>
      <c r="K9" s="746">
        <f>C9*J9/100</f>
        <v>0</v>
      </c>
      <c r="L9" s="747">
        <v>0</v>
      </c>
      <c r="M9" s="748">
        <f>C9*L9/100</f>
        <v>0</v>
      </c>
      <c r="N9" s="749">
        <v>0</v>
      </c>
      <c r="O9" s="750">
        <f>C9*N9/100</f>
        <v>0</v>
      </c>
      <c r="P9" s="751">
        <v>0</v>
      </c>
      <c r="Q9" s="752">
        <f>C9*P9/100</f>
        <v>0</v>
      </c>
      <c r="R9" s="753">
        <v>0</v>
      </c>
      <c r="S9" s="754">
        <f>C9*R9/100</f>
        <v>0</v>
      </c>
      <c r="T9" s="755">
        <v>0</v>
      </c>
      <c r="U9" s="756">
        <f>C9*T9/100</f>
        <v>0</v>
      </c>
      <c r="V9" s="757">
        <v>0</v>
      </c>
      <c r="W9" s="758">
        <f>C9*V9/100</f>
        <v>0</v>
      </c>
      <c r="X9" s="759">
        <v>0</v>
      </c>
      <c r="Y9" s="760">
        <f>C9*X9/100</f>
        <v>0</v>
      </c>
      <c r="Z9" s="761">
        <v>0</v>
      </c>
      <c r="AA9" s="762">
        <f>C9*Z9/100</f>
        <v>0</v>
      </c>
      <c r="AB9" s="763">
        <v>0</v>
      </c>
      <c r="AC9" s="764">
        <f>C9*AB9/100</f>
        <v>0</v>
      </c>
      <c r="AD9" s="765">
        <v>0</v>
      </c>
      <c r="AE9" s="766">
        <f>C9*AD9/100</f>
        <v>0</v>
      </c>
      <c r="AF9" s="767">
        <v>0</v>
      </c>
      <c r="AG9" s="768">
        <f>C9*AF9/100</f>
        <v>0</v>
      </c>
      <c r="AH9" s="769">
        <v>0</v>
      </c>
      <c r="AI9" s="770">
        <f>C9*AH9/100</f>
        <v>0</v>
      </c>
      <c r="AJ9" s="771">
        <v>0</v>
      </c>
      <c r="AK9" s="772">
        <f>C9*AJ9/100</f>
        <v>0</v>
      </c>
      <c r="AL9" s="773">
        <v>0</v>
      </c>
      <c r="AM9" s="774">
        <f>C9*AL9/100</f>
        <v>0</v>
      </c>
      <c r="AN9" s="775">
        <v>0</v>
      </c>
      <c r="AO9" s="776">
        <f>C9*AN9/100</f>
        <v>0</v>
      </c>
      <c r="AP9" s="777">
        <v>0</v>
      </c>
      <c r="AQ9" s="778">
        <f>C9*AP9/100</f>
        <v>0</v>
      </c>
      <c r="AR9" s="779">
        <v>0</v>
      </c>
      <c r="AS9" s="780">
        <f>C9*AR9/100</f>
        <v>0</v>
      </c>
      <c r="AT9" s="781">
        <v>0</v>
      </c>
      <c r="AU9" s="782">
        <f>C9*AT9/100</f>
        <v>0</v>
      </c>
      <c r="AV9" s="783">
        <v>0</v>
      </c>
      <c r="AW9" s="784">
        <f>C9*AV9/100</f>
        <v>0</v>
      </c>
      <c r="AX9" s="785">
        <v>0</v>
      </c>
      <c r="AY9" s="786">
        <f>C9*AX9/100</f>
        <v>0</v>
      </c>
      <c r="AZ9" s="787">
        <v>0</v>
      </c>
      <c r="BA9" s="788">
        <f>C9*AZ9/100</f>
        <v>0</v>
      </c>
      <c r="BB9" s="789">
        <v>0</v>
      </c>
      <c r="BC9" s="790">
        <f>C9*BB9/100</f>
        <v>0</v>
      </c>
      <c r="BD9" s="791">
        <v>0</v>
      </c>
      <c r="BE9" s="792">
        <f>C9*BD9/100</f>
        <v>0</v>
      </c>
      <c r="BF9" s="793">
        <v>0</v>
      </c>
      <c r="BG9" s="794">
        <f>C9*BF9/100</f>
        <v>0</v>
      </c>
      <c r="BH9" s="795">
        <v>0</v>
      </c>
      <c r="BI9" s="796">
        <f>C9*BH9/100</f>
        <v>0</v>
      </c>
      <c r="BJ9" s="797">
        <v>0</v>
      </c>
      <c r="BK9" s="798">
        <f>C9*BJ9/100</f>
        <v>0</v>
      </c>
      <c r="BL9" s="799">
        <v>0</v>
      </c>
      <c r="BM9" s="800">
        <f>C9*BL9/100</f>
        <v>0</v>
      </c>
      <c r="BN9" s="801">
        <v>0</v>
      </c>
      <c r="BO9" s="802">
        <f>C9*BN9/100</f>
        <v>0</v>
      </c>
      <c r="BP9" s="803">
        <v>0</v>
      </c>
      <c r="BQ9" s="804">
        <f>C9*BP9/100</f>
        <v>0</v>
      </c>
      <c r="BR9" s="805">
        <v>0</v>
      </c>
      <c r="BS9" s="806">
        <f>C9*BR9/100</f>
        <v>0</v>
      </c>
      <c r="BT9" s="807">
        <v>0</v>
      </c>
      <c r="BU9" s="808">
        <f>C9*BT9/100</f>
        <v>0</v>
      </c>
      <c r="BV9" s="809">
        <v>0</v>
      </c>
      <c r="BW9" s="810">
        <f>C9*BV9/100</f>
        <v>0</v>
      </c>
      <c r="BX9" s="811">
        <v>0</v>
      </c>
      <c r="BY9" s="812">
        <f>C9*BX9/100</f>
        <v>0</v>
      </c>
      <c r="BZ9" s="813">
        <v>0</v>
      </c>
      <c r="CA9" s="814">
        <f>C9*BZ9/100</f>
        <v>0</v>
      </c>
      <c r="CB9" s="815">
        <v>0</v>
      </c>
      <c r="CC9" s="816">
        <f>C9*CB9/100</f>
        <v>0</v>
      </c>
      <c r="CD9" s="817">
        <v>0</v>
      </c>
      <c r="CE9" s="818">
        <f>C9*CD9/100</f>
        <v>0</v>
      </c>
      <c r="CF9" s="819">
        <v>0</v>
      </c>
      <c r="CG9" s="820">
        <f>C9*CF9/100</f>
        <v>0</v>
      </c>
      <c r="CH9" s="821">
        <v>0</v>
      </c>
      <c r="CI9" s="822">
        <f>C9*CH9/100</f>
        <v>0</v>
      </c>
      <c r="CJ9" s="823">
        <v>0</v>
      </c>
      <c r="CK9" s="824">
        <f>C9*CJ9/100</f>
        <v>0</v>
      </c>
      <c r="CL9" s="825">
        <v>0</v>
      </c>
      <c r="CM9" s="826">
        <f>C9*CL9/100</f>
        <v>0</v>
      </c>
      <c r="CN9" s="827">
        <v>0</v>
      </c>
      <c r="CO9" s="828">
        <f>C9*CN9/100</f>
        <v>0</v>
      </c>
      <c r="CP9" s="829">
        <v>0</v>
      </c>
      <c r="CQ9" s="830">
        <f>C9*CP9/100</f>
        <v>0</v>
      </c>
      <c r="CR9" s="831">
        <v>0</v>
      </c>
      <c r="CS9" s="832">
        <f>C9*CR9/100</f>
        <v>0</v>
      </c>
      <c r="CT9" s="833">
        <v>0</v>
      </c>
      <c r="CU9" s="834">
        <f>C9*CT9/100</f>
        <v>0</v>
      </c>
      <c r="CV9" s="835">
        <v>0</v>
      </c>
      <c r="CW9" s="836">
        <f>C9*CV9/100</f>
        <v>0</v>
      </c>
      <c r="CX9" s="837">
        <v>0</v>
      </c>
      <c r="CY9" s="838">
        <f>C9*CX9/100</f>
        <v>0</v>
      </c>
      <c r="CZ9" s="839">
        <v>0</v>
      </c>
      <c r="DA9" s="840">
        <f>C9*CZ9/100</f>
        <v>0</v>
      </c>
      <c r="DB9" s="841">
        <v>0</v>
      </c>
      <c r="DC9" s="842">
        <f>C9*DB9/100</f>
        <v>0</v>
      </c>
      <c r="DD9" s="843">
        <v>0</v>
      </c>
      <c r="DE9" s="844">
        <f>C9*DD9/100</f>
        <v>0</v>
      </c>
      <c r="DF9" s="845">
        <v>0</v>
      </c>
      <c r="DG9" s="846">
        <f>C9*DF9/100</f>
        <v>0</v>
      </c>
      <c r="DH9" s="847">
        <v>0</v>
      </c>
      <c r="DI9" s="848">
        <f>C9*DH9/100</f>
        <v>0</v>
      </c>
      <c r="DJ9" s="849">
        <v>0</v>
      </c>
      <c r="DK9" s="850">
        <f>C9*DJ9/100</f>
        <v>0</v>
      </c>
      <c r="DL9" s="851">
        <v>0</v>
      </c>
      <c r="DM9" s="852">
        <f>C9*DL9/100</f>
        <v>0</v>
      </c>
      <c r="DN9" s="853">
        <v>0</v>
      </c>
      <c r="DO9" s="854">
        <f>C9*DN9/100</f>
        <v>0</v>
      </c>
      <c r="DP9" s="855">
        <v>0</v>
      </c>
      <c r="DQ9" s="856">
        <f>C9*DP9/100</f>
        <v>0</v>
      </c>
      <c r="DR9" s="857">
        <v>0</v>
      </c>
      <c r="DS9" s="858">
        <f>C9*DR9/100</f>
        <v>0</v>
      </c>
      <c r="DT9" s="859">
        <f>D9+F9+H9+J9+L9+N9+P9+R9+T9+V9+X9+Z9+AB9+AD9+AF9+AH9+AJ9+AL9+AN9+AP9+AR9+AT9+AV9+AX9+AZ9+BB9+BD9+BF9+BH9+BJ9+BL9+BN9+BP9+BR9+BT9+BV9+BX9+BZ9+CB9+CD9+CF9+CH9+CJ9+CL9+CN9+CP9+CR9+CT9+CV9+CX9+CZ9+DB9+DD9+DF9+DH9+DJ9+DL9+DN9+DP9+DR9</f>
        <v>100</v>
      </c>
      <c r="DU9" s="860">
        <f>E9+G9+I9+K9+M9+O9+Q9+S9+U9+W9+Y9+AA9+AC9+AE9+AG9+AI9+AK9+AM9+AO9+AQ9+AS9+AU9+AW9+AY9+BA9+BC9+BE9+BG9+BI9+BK9+BM9+BO9+BQ9+BS9+BU9+BW9+BY9+CA9+CC9+CE9+CG9+CI9+CK9+CM9+CO9+CQ9+CS9+CU9+CW9+CY9+DA9+DC9+DE9+DG9+DI9+DK9+DM9+DO9+DQ9+DS9</f>
        <v>0</v>
      </c>
    </row>
    <row r="10" spans="1:125" x14ac:dyDescent="0.25">
      <c r="A10" s="1261" t="s">
        <v>233</v>
      </c>
      <c r="B10" s="1262"/>
      <c r="C10" s="861">
        <f>SUM(C8:C9)</f>
        <v>0</v>
      </c>
      <c r="D10" s="1141">
        <f>SUM(E8:E9)</f>
        <v>0</v>
      </c>
      <c r="E10" s="1142"/>
      <c r="F10" s="1143">
        <f>SUM(G8:G9)</f>
        <v>0</v>
      </c>
      <c r="G10" s="1144"/>
      <c r="H10" s="1145">
        <f>SUM(I8:I9)</f>
        <v>0</v>
      </c>
      <c r="I10" s="1146"/>
      <c r="J10" s="1147">
        <f>SUM(K8:K9)</f>
        <v>0</v>
      </c>
      <c r="K10" s="1148"/>
      <c r="L10" s="1149">
        <f>SUM(M8:M9)</f>
        <v>0</v>
      </c>
      <c r="M10" s="1150"/>
      <c r="N10" s="1151">
        <f>SUM(O8:O9)</f>
        <v>0</v>
      </c>
      <c r="O10" s="1152"/>
      <c r="P10" s="1153">
        <f>SUM(Q8:Q9)</f>
        <v>0</v>
      </c>
      <c r="Q10" s="1154"/>
      <c r="R10" s="1155">
        <f>SUM(S8:S9)</f>
        <v>0</v>
      </c>
      <c r="S10" s="1156"/>
      <c r="T10" s="1157">
        <f>SUM(U8:U9)</f>
        <v>0</v>
      </c>
      <c r="U10" s="1158"/>
      <c r="V10" s="1159">
        <f>SUM(W8:W9)</f>
        <v>0</v>
      </c>
      <c r="W10" s="1160"/>
      <c r="X10" s="1161">
        <f>SUM(Y8:Y9)</f>
        <v>0</v>
      </c>
      <c r="Y10" s="1162"/>
      <c r="Z10" s="1163">
        <f>SUM(AA8:AA9)</f>
        <v>0</v>
      </c>
      <c r="AA10" s="1164"/>
      <c r="AB10" s="1165">
        <f>SUM(AC8:AC9)</f>
        <v>0</v>
      </c>
      <c r="AC10" s="1166"/>
      <c r="AD10" s="1167">
        <f>SUM(AE8:AE9)</f>
        <v>0</v>
      </c>
      <c r="AE10" s="1168"/>
      <c r="AF10" s="1169">
        <f>SUM(AG8:AG9)</f>
        <v>0</v>
      </c>
      <c r="AG10" s="1170"/>
      <c r="AH10" s="1171">
        <f>SUM(AI8:AI9)</f>
        <v>0</v>
      </c>
      <c r="AI10" s="1172"/>
      <c r="AJ10" s="1173">
        <f>SUM(AK8:AK9)</f>
        <v>0</v>
      </c>
      <c r="AK10" s="1174"/>
      <c r="AL10" s="1175">
        <f>SUM(AM8:AM9)</f>
        <v>0</v>
      </c>
      <c r="AM10" s="1176"/>
      <c r="AN10" s="1177">
        <f>SUM(AO8:AO9)</f>
        <v>0</v>
      </c>
      <c r="AO10" s="1178"/>
      <c r="AP10" s="1179">
        <f>SUM(AQ8:AQ9)</f>
        <v>0</v>
      </c>
      <c r="AQ10" s="1180"/>
      <c r="AR10" s="1181">
        <f>SUM(AS8:AS9)</f>
        <v>0</v>
      </c>
      <c r="AS10" s="1182"/>
      <c r="AT10" s="1183">
        <f>SUM(AU8:AU9)</f>
        <v>0</v>
      </c>
      <c r="AU10" s="1184"/>
      <c r="AV10" s="1185">
        <f>SUM(AW8:AW9)</f>
        <v>0</v>
      </c>
      <c r="AW10" s="1186"/>
      <c r="AX10" s="1187">
        <f>SUM(AY8:AY9)</f>
        <v>0</v>
      </c>
      <c r="AY10" s="1188"/>
      <c r="AZ10" s="1189">
        <f>SUM(BA8:BA9)</f>
        <v>0</v>
      </c>
      <c r="BA10" s="1190"/>
      <c r="BB10" s="1191">
        <f>SUM(BC8:BC9)</f>
        <v>0</v>
      </c>
      <c r="BC10" s="1192"/>
      <c r="BD10" s="1193">
        <f>SUM(BE8:BE9)</f>
        <v>0</v>
      </c>
      <c r="BE10" s="1194"/>
      <c r="BF10" s="1195">
        <f>SUM(BG8:BG9)</f>
        <v>0</v>
      </c>
      <c r="BG10" s="1196"/>
      <c r="BH10" s="1197">
        <f>SUM(BI8:BI9)</f>
        <v>0</v>
      </c>
      <c r="BI10" s="1198"/>
      <c r="BJ10" s="1199">
        <f>SUM(BK8:BK9)</f>
        <v>0</v>
      </c>
      <c r="BK10" s="1200"/>
      <c r="BL10" s="1201">
        <f>SUM(BM8:BM9)</f>
        <v>0</v>
      </c>
      <c r="BM10" s="1202"/>
      <c r="BN10" s="1203">
        <f>SUM(BO8:BO9)</f>
        <v>0</v>
      </c>
      <c r="BO10" s="1204"/>
      <c r="BP10" s="1205">
        <f>SUM(BQ8:BQ9)</f>
        <v>0</v>
      </c>
      <c r="BQ10" s="1206"/>
      <c r="BR10" s="1207">
        <f>SUM(BS8:BS9)</f>
        <v>0</v>
      </c>
      <c r="BS10" s="1208"/>
      <c r="BT10" s="1209">
        <f>SUM(BU8:BU9)</f>
        <v>0</v>
      </c>
      <c r="BU10" s="1210"/>
      <c r="BV10" s="1211">
        <f>SUM(BW8:BW9)</f>
        <v>0</v>
      </c>
      <c r="BW10" s="1212"/>
      <c r="BX10" s="1213">
        <f>SUM(BY8:BY9)</f>
        <v>0</v>
      </c>
      <c r="BY10" s="1214"/>
      <c r="BZ10" s="1215">
        <f>SUM(CA8:CA9)</f>
        <v>0</v>
      </c>
      <c r="CA10" s="1216"/>
      <c r="CB10" s="1217">
        <f>SUM(CC8:CC9)</f>
        <v>0</v>
      </c>
      <c r="CC10" s="1218"/>
      <c r="CD10" s="1219">
        <f>SUM(CE8:CE9)</f>
        <v>0</v>
      </c>
      <c r="CE10" s="1220"/>
      <c r="CF10" s="1221">
        <f>SUM(CG8:CG9)</f>
        <v>0</v>
      </c>
      <c r="CG10" s="1222"/>
      <c r="CH10" s="1223">
        <f>SUM(CI8:CI9)</f>
        <v>0</v>
      </c>
      <c r="CI10" s="1224"/>
      <c r="CJ10" s="1225">
        <f>SUM(CK8:CK9)</f>
        <v>0</v>
      </c>
      <c r="CK10" s="1226"/>
      <c r="CL10" s="1227">
        <f>SUM(CM8:CM9)</f>
        <v>0</v>
      </c>
      <c r="CM10" s="1228"/>
      <c r="CN10" s="1229">
        <f>SUM(CO8:CO9)</f>
        <v>0</v>
      </c>
      <c r="CO10" s="1230"/>
      <c r="CP10" s="1231">
        <f>SUM(CQ8:CQ9)</f>
        <v>0</v>
      </c>
      <c r="CQ10" s="1232"/>
      <c r="CR10" s="1233">
        <f>SUM(CS8:CS9)</f>
        <v>0</v>
      </c>
      <c r="CS10" s="1234"/>
      <c r="CT10" s="1235">
        <f>SUM(CU8:CU9)</f>
        <v>0</v>
      </c>
      <c r="CU10" s="1236"/>
      <c r="CV10" s="1237">
        <f>SUM(CW8:CW9)</f>
        <v>0</v>
      </c>
      <c r="CW10" s="1238"/>
      <c r="CX10" s="1239">
        <f>SUM(CY8:CY9)</f>
        <v>0</v>
      </c>
      <c r="CY10" s="1240"/>
      <c r="CZ10" s="1241">
        <f>SUM(DA8:DA9)</f>
        <v>0</v>
      </c>
      <c r="DA10" s="1242"/>
      <c r="DB10" s="1243">
        <f>SUM(DC8:DC9)</f>
        <v>0</v>
      </c>
      <c r="DC10" s="1244"/>
      <c r="DD10" s="1245">
        <f>SUM(DE8:DE9)</f>
        <v>0</v>
      </c>
      <c r="DE10" s="1246"/>
      <c r="DF10" s="1247">
        <f>SUM(DG8:DG9)</f>
        <v>0</v>
      </c>
      <c r="DG10" s="1248"/>
      <c r="DH10" s="1249">
        <f>SUM(DI8:DI9)</f>
        <v>0</v>
      </c>
      <c r="DI10" s="1250"/>
      <c r="DJ10" s="1251">
        <f>SUM(DK8:DK9)</f>
        <v>0</v>
      </c>
      <c r="DK10" s="1252"/>
      <c r="DL10" s="1253">
        <f>SUM(DM8:DM9)</f>
        <v>0</v>
      </c>
      <c r="DM10" s="1254"/>
      <c r="DN10" s="1255">
        <f>SUM(DO8:DO9)</f>
        <v>0</v>
      </c>
      <c r="DO10" s="1256"/>
      <c r="DP10" s="1257">
        <f>SUM(DQ8:DQ9)</f>
        <v>0</v>
      </c>
      <c r="DQ10" s="1258"/>
      <c r="DR10" s="1259">
        <f>SUM(DS8:DS9)</f>
        <v>0</v>
      </c>
      <c r="DS10" s="1260"/>
      <c r="DT10" s="862" t="e">
        <f>(DU10/C10)*100</f>
        <v>#DIV/0!</v>
      </c>
      <c r="DU10" s="863">
        <f>SUM(DU8:DU9)</f>
        <v>0</v>
      </c>
    </row>
  </sheetData>
  <sheetProtection password="BF59" sheet="1" objects="1" scenarios="1" selectLockedCells="1"/>
  <mergeCells count="65">
    <mergeCell ref="DP10:DQ10"/>
    <mergeCell ref="DR10:DS10"/>
    <mergeCell ref="A10:B10"/>
    <mergeCell ref="DF10:DG10"/>
    <mergeCell ref="DH10:DI10"/>
    <mergeCell ref="DJ10:DK10"/>
    <mergeCell ref="DL10:DM10"/>
    <mergeCell ref="DN10:DO10"/>
    <mergeCell ref="CV10:CW10"/>
    <mergeCell ref="CX10:CY10"/>
    <mergeCell ref="CZ10:DA10"/>
    <mergeCell ref="DB10:DC10"/>
    <mergeCell ref="DD10:DE10"/>
    <mergeCell ref="CL10:CM10"/>
    <mergeCell ref="CN10:CO10"/>
    <mergeCell ref="CP10:CQ10"/>
    <mergeCell ref="CR10:CS10"/>
    <mergeCell ref="CT10:CU10"/>
    <mergeCell ref="CB10:CC10"/>
    <mergeCell ref="CD10:CE10"/>
    <mergeCell ref="CF10:CG10"/>
    <mergeCell ref="CH10:CI10"/>
    <mergeCell ref="CJ10:CK10"/>
    <mergeCell ref="BR10:BS10"/>
    <mergeCell ref="BT10:BU10"/>
    <mergeCell ref="BV10:BW10"/>
    <mergeCell ref="BX10:BY10"/>
    <mergeCell ref="BZ10:CA10"/>
    <mergeCell ref="BH10:BI10"/>
    <mergeCell ref="BJ10:BK10"/>
    <mergeCell ref="BL10:BM10"/>
    <mergeCell ref="BN10:BO10"/>
    <mergeCell ref="BP10:BQ10"/>
    <mergeCell ref="AX10:AY10"/>
    <mergeCell ref="AZ10:BA10"/>
    <mergeCell ref="BB10:BC10"/>
    <mergeCell ref="BD10:BE10"/>
    <mergeCell ref="BF10:BG10"/>
    <mergeCell ref="AN10:AO10"/>
    <mergeCell ref="AP10:AQ10"/>
    <mergeCell ref="AR10:AS10"/>
    <mergeCell ref="AT10:AU10"/>
    <mergeCell ref="AV10:AW10"/>
    <mergeCell ref="AD10:AE10"/>
    <mergeCell ref="AF10:AG10"/>
    <mergeCell ref="AH10:AI10"/>
    <mergeCell ref="AJ10:AK10"/>
    <mergeCell ref="AL10:AM10"/>
    <mergeCell ref="T10:U10"/>
    <mergeCell ref="V10:W10"/>
    <mergeCell ref="X10:Y10"/>
    <mergeCell ref="Z10:AA10"/>
    <mergeCell ref="AB10:AC10"/>
    <mergeCell ref="J10:K10"/>
    <mergeCell ref="L10:M10"/>
    <mergeCell ref="N10:O10"/>
    <mergeCell ref="P10:Q10"/>
    <mergeCell ref="R10:S10"/>
    <mergeCell ref="B4:F4"/>
    <mergeCell ref="H4:I4"/>
    <mergeCell ref="B5:C5"/>
    <mergeCell ref="E5:G5"/>
    <mergeCell ref="D10:E10"/>
    <mergeCell ref="F10:G10"/>
    <mergeCell ref="H10:I10"/>
  </mergeCells>
  <pageMargins left="0.5" right="0.5" top="0.75" bottom="0.75" header="0.5" footer="0.5"/>
  <pageSetup paperSize="9"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0"/>
  <sheetViews>
    <sheetView workbookViewId="0"/>
  </sheetViews>
  <sheetFormatPr defaultRowHeight="15" x14ac:dyDescent="0.25"/>
  <cols>
    <col min="1" max="1" width="10" customWidth="1"/>
    <col min="2" max="4" width="15" customWidth="1"/>
    <col min="5" max="9" width="10" customWidth="1"/>
  </cols>
  <sheetData>
    <row r="1" spans="1:10" x14ac:dyDescent="0.25">
      <c r="A1" s="864" t="s">
        <v>0</v>
      </c>
    </row>
    <row r="2" spans="1:10" x14ac:dyDescent="0.25">
      <c r="A2" s="864" t="s">
        <v>21</v>
      </c>
    </row>
    <row r="3" spans="1:10" x14ac:dyDescent="0.25">
      <c r="A3" s="864" t="s">
        <v>22</v>
      </c>
      <c r="B3" s="2" t="str">
        <f>DADOS!C3</f>
        <v>09/12/2025</v>
      </c>
    </row>
    <row r="4" spans="1:10" x14ac:dyDescent="0.25">
      <c r="A4" s="864" t="s">
        <v>23</v>
      </c>
      <c r="B4" s="1263">
        <f>DADOS!C7</f>
        <v>0</v>
      </c>
      <c r="C4" s="1015"/>
      <c r="D4" s="1015"/>
      <c r="E4" s="1015"/>
      <c r="F4" s="1015"/>
      <c r="G4" s="864" t="s">
        <v>24</v>
      </c>
      <c r="H4" s="1264" t="str">
        <f>DADOS!C9</f>
        <v/>
      </c>
      <c r="I4" s="1015"/>
    </row>
    <row r="5" spans="1:10" x14ac:dyDescent="0.25">
      <c r="A5" s="864" t="s">
        <v>25</v>
      </c>
      <c r="B5" s="1265" t="str">
        <f>DADOS!C8</f>
        <v/>
      </c>
      <c r="C5" s="1263" t="s">
        <v>9</v>
      </c>
      <c r="D5" s="864" t="s">
        <v>26</v>
      </c>
      <c r="E5" s="1263">
        <f>DADOS!C13</f>
        <v>0</v>
      </c>
      <c r="F5" s="1263" t="s">
        <v>9</v>
      </c>
      <c r="G5" s="1263" t="s">
        <v>9</v>
      </c>
      <c r="H5" s="864" t="s">
        <v>27</v>
      </c>
      <c r="I5" s="864">
        <f>DADOS!C14</f>
        <v>0</v>
      </c>
    </row>
    <row r="7" spans="1:10" x14ac:dyDescent="0.25">
      <c r="A7" s="865" t="s">
        <v>28</v>
      </c>
      <c r="B7" s="866" t="s">
        <v>234</v>
      </c>
      <c r="C7" s="867" t="s">
        <v>235</v>
      </c>
      <c r="D7" s="868" t="s">
        <v>236</v>
      </c>
      <c r="E7" s="1266" t="s">
        <v>237</v>
      </c>
      <c r="F7" s="1267"/>
      <c r="G7" s="1268"/>
      <c r="H7" s="1269"/>
      <c r="I7" s="1270"/>
    </row>
    <row r="8" spans="1:10" x14ac:dyDescent="0.25">
      <c r="A8" s="869" t="s">
        <v>238</v>
      </c>
      <c r="B8" s="870">
        <v>3.8</v>
      </c>
      <c r="C8" s="871">
        <v>4.67</v>
      </c>
      <c r="D8" s="872">
        <v>4.01</v>
      </c>
      <c r="E8" s="1271" t="s">
        <v>239</v>
      </c>
      <c r="F8" s="1272"/>
      <c r="G8" s="1273"/>
      <c r="H8" s="1274"/>
      <c r="I8" s="1275"/>
      <c r="J8" s="873">
        <f t="shared" ref="J8:J13" si="0">D8/100</f>
        <v>4.0099999999999997E-2</v>
      </c>
    </row>
    <row r="9" spans="1:10" x14ac:dyDescent="0.25">
      <c r="A9" s="874" t="s">
        <v>240</v>
      </c>
      <c r="B9" s="875">
        <v>0.32</v>
      </c>
      <c r="C9" s="876">
        <v>0.74</v>
      </c>
      <c r="D9" s="877">
        <v>0.4</v>
      </c>
      <c r="E9" s="1276" t="s">
        <v>241</v>
      </c>
      <c r="F9" s="1277"/>
      <c r="G9" s="1278"/>
      <c r="H9" s="1279"/>
      <c r="I9" s="1280"/>
      <c r="J9" s="878">
        <f t="shared" si="0"/>
        <v>4.0000000000000001E-3</v>
      </c>
    </row>
    <row r="10" spans="1:10" x14ac:dyDescent="0.25">
      <c r="A10" s="879" t="s">
        <v>242</v>
      </c>
      <c r="B10" s="880">
        <v>0.5</v>
      </c>
      <c r="C10" s="881">
        <v>0.97</v>
      </c>
      <c r="D10" s="882">
        <v>0.56000000000000005</v>
      </c>
      <c r="E10" s="1281" t="s">
        <v>243</v>
      </c>
      <c r="F10" s="1282"/>
      <c r="G10" s="1283"/>
      <c r="H10" s="1284"/>
      <c r="I10" s="1285"/>
      <c r="J10" s="883">
        <f t="shared" si="0"/>
        <v>5.6000000000000008E-3</v>
      </c>
    </row>
    <row r="11" spans="1:10" x14ac:dyDescent="0.25">
      <c r="A11" s="884" t="s">
        <v>244</v>
      </c>
      <c r="B11" s="885">
        <v>1.02</v>
      </c>
      <c r="C11" s="886">
        <v>1.21</v>
      </c>
      <c r="D11" s="887">
        <v>1.1100000000000001</v>
      </c>
      <c r="E11" s="1286" t="s">
        <v>245</v>
      </c>
      <c r="F11" s="1287"/>
      <c r="G11" s="1288"/>
      <c r="H11" s="1289"/>
      <c r="I11" s="1290"/>
      <c r="J11" s="888">
        <f t="shared" si="0"/>
        <v>1.11E-2</v>
      </c>
    </row>
    <row r="12" spans="1:10" x14ac:dyDescent="0.25">
      <c r="A12" s="889" t="s">
        <v>246</v>
      </c>
      <c r="B12" s="890">
        <v>6.64</v>
      </c>
      <c r="C12" s="891">
        <v>8.69</v>
      </c>
      <c r="D12" s="892">
        <v>7.3</v>
      </c>
      <c r="E12" s="1291" t="s">
        <v>247</v>
      </c>
      <c r="F12" s="1292"/>
      <c r="G12" s="1293"/>
      <c r="H12" s="1294"/>
      <c r="I12" s="1295"/>
      <c r="J12" s="893">
        <f t="shared" si="0"/>
        <v>7.2999999999999995E-2</v>
      </c>
    </row>
    <row r="13" spans="1:10" x14ac:dyDescent="0.25">
      <c r="A13" s="894" t="s">
        <v>248</v>
      </c>
      <c r="B13" s="895">
        <v>5.65</v>
      </c>
      <c r="C13" s="896">
        <v>10.65</v>
      </c>
      <c r="D13" s="897">
        <f>I15+I18+I19</f>
        <v>10.9</v>
      </c>
      <c r="E13" s="1296" t="s">
        <v>249</v>
      </c>
      <c r="F13" s="1297"/>
      <c r="G13" s="1298"/>
      <c r="H13" s="1299"/>
      <c r="I13" s="1300"/>
      <c r="J13" s="898">
        <f t="shared" si="0"/>
        <v>0.109</v>
      </c>
    </row>
    <row r="14" spans="1:10" x14ac:dyDescent="0.25">
      <c r="C14" s="899" t="s">
        <v>250</v>
      </c>
      <c r="D14" s="900">
        <f>ROUND(((((1+J8+J9+J10)*(1+J11)*(1+J12)/(1-J15-J18))-1)*100),2)</f>
        <v>22</v>
      </c>
    </row>
    <row r="15" spans="1:10" x14ac:dyDescent="0.25">
      <c r="F15" s="1301" t="s">
        <v>251</v>
      </c>
      <c r="G15" s="1302"/>
      <c r="H15" s="1303"/>
      <c r="I15" s="901">
        <v>3.65</v>
      </c>
      <c r="J15" s="902">
        <f>I15/100</f>
        <v>3.6499999999999998E-2</v>
      </c>
    </row>
    <row r="16" spans="1:10" x14ac:dyDescent="0.25">
      <c r="F16" s="1304" t="s">
        <v>252</v>
      </c>
      <c r="G16" s="1305"/>
      <c r="H16" s="1306"/>
      <c r="I16" s="903">
        <v>3</v>
      </c>
      <c r="J16" s="904">
        <f>I16/100</f>
        <v>0.03</v>
      </c>
    </row>
    <row r="17" spans="5:10" x14ac:dyDescent="0.25">
      <c r="F17" s="1307" t="s">
        <v>253</v>
      </c>
      <c r="G17" s="1308"/>
      <c r="H17" s="1309"/>
      <c r="I17" s="905">
        <v>100</v>
      </c>
    </row>
    <row r="18" spans="5:10" x14ac:dyDescent="0.25">
      <c r="F18" s="1310" t="s">
        <v>254</v>
      </c>
      <c r="G18" s="1311"/>
      <c r="H18" s="1312"/>
      <c r="I18" s="906">
        <f>((I17*I16)/100)</f>
        <v>3</v>
      </c>
      <c r="J18" s="907">
        <f>I18/100</f>
        <v>0.03</v>
      </c>
    </row>
    <row r="19" spans="5:10" x14ac:dyDescent="0.25">
      <c r="F19" s="1313" t="s">
        <v>255</v>
      </c>
      <c r="G19" s="1314"/>
      <c r="H19" s="1315"/>
      <c r="I19" s="908">
        <v>4.25</v>
      </c>
    </row>
    <row r="29" spans="5:10" x14ac:dyDescent="0.25">
      <c r="E29" s="1316">
        <f>DADOS!C11</f>
        <v>0</v>
      </c>
      <c r="F29" s="1316"/>
      <c r="G29" s="1316"/>
      <c r="H29" s="1316"/>
      <c r="I29" s="1316"/>
    </row>
    <row r="30" spans="5:10" x14ac:dyDescent="0.25">
      <c r="E30" s="1317">
        <f>DADOS!C12</f>
        <v>0</v>
      </c>
      <c r="F30" s="1015"/>
      <c r="G30" s="1015"/>
      <c r="H30" s="1015"/>
      <c r="I30" s="1015"/>
    </row>
  </sheetData>
  <sheetProtection password="BF59" sheet="1" objects="1" scenarios="1" selectLockedCells="1"/>
  <mergeCells count="18">
    <mergeCell ref="F19:H19"/>
    <mergeCell ref="E29:I29"/>
    <mergeCell ref="E30:I30"/>
    <mergeCell ref="E13:I13"/>
    <mergeCell ref="F15:H15"/>
    <mergeCell ref="F16:H16"/>
    <mergeCell ref="F17:H17"/>
    <mergeCell ref="F18:H18"/>
    <mergeCell ref="E8:I8"/>
    <mergeCell ref="E9:I9"/>
    <mergeCell ref="E10:I10"/>
    <mergeCell ref="E11:I11"/>
    <mergeCell ref="E12:I12"/>
    <mergeCell ref="B4:F4"/>
    <mergeCell ref="H4:I4"/>
    <mergeCell ref="B5:C5"/>
    <mergeCell ref="E5:G5"/>
    <mergeCell ref="E7:I7"/>
  </mergeCells>
  <pageMargins left="0.5" right="0.5" top="0.75" bottom="0.75" header="0.5" footer="0.5"/>
  <pageSetup paperSize="9"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7"/>
  <sheetViews>
    <sheetView workbookViewId="0"/>
  </sheetViews>
  <sheetFormatPr defaultRowHeight="15" x14ac:dyDescent="0.25"/>
  <cols>
    <col min="1" max="1" width="10" customWidth="1"/>
    <col min="2" max="4" width="15" customWidth="1"/>
    <col min="5" max="9" width="10" customWidth="1"/>
  </cols>
  <sheetData>
    <row r="1" spans="1:10" x14ac:dyDescent="0.25">
      <c r="A1" s="909" t="s">
        <v>0</v>
      </c>
    </row>
    <row r="2" spans="1:10" x14ac:dyDescent="0.25">
      <c r="A2" s="909" t="s">
        <v>21</v>
      </c>
    </row>
    <row r="3" spans="1:10" x14ac:dyDescent="0.25">
      <c r="A3" s="909" t="s">
        <v>22</v>
      </c>
      <c r="B3" s="2" t="str">
        <f>DADOS!C3</f>
        <v>09/12/2025</v>
      </c>
    </row>
    <row r="4" spans="1:10" x14ac:dyDescent="0.25">
      <c r="A4" s="909" t="s">
        <v>23</v>
      </c>
      <c r="B4" s="1318">
        <f>DADOS!C7</f>
        <v>0</v>
      </c>
      <c r="C4" s="1015"/>
      <c r="D4" s="1015"/>
      <c r="E4" s="1015"/>
      <c r="F4" s="1015"/>
      <c r="G4" s="909" t="s">
        <v>24</v>
      </c>
      <c r="H4" s="1319" t="str">
        <f>DADOS!C9</f>
        <v/>
      </c>
      <c r="I4" s="1015"/>
    </row>
    <row r="5" spans="1:10" x14ac:dyDescent="0.25">
      <c r="A5" s="909" t="s">
        <v>25</v>
      </c>
      <c r="B5" s="1320" t="str">
        <f>DADOS!C8</f>
        <v/>
      </c>
      <c r="C5" s="1318" t="s">
        <v>9</v>
      </c>
      <c r="D5" s="909" t="s">
        <v>26</v>
      </c>
      <c r="E5" s="1318">
        <f>DADOS!C13</f>
        <v>0</v>
      </c>
      <c r="F5" s="1318" t="s">
        <v>9</v>
      </c>
      <c r="G5" s="1318" t="s">
        <v>9</v>
      </c>
      <c r="H5" s="909" t="s">
        <v>27</v>
      </c>
      <c r="I5" s="909">
        <f>DADOS!C14</f>
        <v>0</v>
      </c>
    </row>
    <row r="7" spans="1:10" x14ac:dyDescent="0.25">
      <c r="A7" s="910" t="s">
        <v>28</v>
      </c>
      <c r="B7" s="911" t="s">
        <v>234</v>
      </c>
      <c r="C7" s="912" t="s">
        <v>235</v>
      </c>
      <c r="D7" s="913" t="s">
        <v>236</v>
      </c>
      <c r="E7" s="1321" t="s">
        <v>237</v>
      </c>
      <c r="F7" s="1322"/>
      <c r="G7" s="1323"/>
      <c r="H7" s="1324"/>
      <c r="I7" s="1325"/>
    </row>
    <row r="8" spans="1:10" x14ac:dyDescent="0.25">
      <c r="A8" s="914" t="s">
        <v>238</v>
      </c>
      <c r="B8" s="915">
        <v>1.5</v>
      </c>
      <c r="C8" s="916">
        <v>4.49</v>
      </c>
      <c r="D8" s="917">
        <v>0</v>
      </c>
      <c r="E8" s="1326" t="s">
        <v>239</v>
      </c>
      <c r="F8" s="1327"/>
      <c r="G8" s="1328"/>
      <c r="H8" s="1329"/>
      <c r="I8" s="1330"/>
      <c r="J8" s="918">
        <f t="shared" ref="J8:J13" si="0">D8/100</f>
        <v>0</v>
      </c>
    </row>
    <row r="9" spans="1:10" x14ac:dyDescent="0.25">
      <c r="A9" s="919" t="s">
        <v>240</v>
      </c>
      <c r="B9" s="920">
        <v>0.3</v>
      </c>
      <c r="C9" s="921">
        <v>0.82</v>
      </c>
      <c r="D9" s="922">
        <v>0</v>
      </c>
      <c r="E9" s="1331" t="s">
        <v>241</v>
      </c>
      <c r="F9" s="1332"/>
      <c r="G9" s="1333"/>
      <c r="H9" s="1334"/>
      <c r="I9" s="1335"/>
      <c r="J9" s="923">
        <f t="shared" si="0"/>
        <v>0</v>
      </c>
    </row>
    <row r="10" spans="1:10" x14ac:dyDescent="0.25">
      <c r="A10" s="924" t="s">
        <v>242</v>
      </c>
      <c r="B10" s="925">
        <v>0.56000000000000005</v>
      </c>
      <c r="C10" s="926">
        <v>0.89</v>
      </c>
      <c r="D10" s="927">
        <v>0</v>
      </c>
      <c r="E10" s="1336" t="s">
        <v>243</v>
      </c>
      <c r="F10" s="1337"/>
      <c r="G10" s="1338"/>
      <c r="H10" s="1339"/>
      <c r="I10" s="1340"/>
      <c r="J10" s="928">
        <f t="shared" si="0"/>
        <v>0</v>
      </c>
    </row>
    <row r="11" spans="1:10" x14ac:dyDescent="0.25">
      <c r="A11" s="929" t="s">
        <v>244</v>
      </c>
      <c r="B11" s="930">
        <v>0.85</v>
      </c>
      <c r="C11" s="931">
        <v>1.1100000000000001</v>
      </c>
      <c r="D11" s="932">
        <v>0</v>
      </c>
      <c r="E11" s="1341" t="s">
        <v>245</v>
      </c>
      <c r="F11" s="1342"/>
      <c r="G11" s="1343"/>
      <c r="H11" s="1344"/>
      <c r="I11" s="1345"/>
      <c r="J11" s="933">
        <f t="shared" si="0"/>
        <v>0</v>
      </c>
    </row>
    <row r="12" spans="1:10" x14ac:dyDescent="0.25">
      <c r="A12" s="934" t="s">
        <v>246</v>
      </c>
      <c r="B12" s="935">
        <v>3.5</v>
      </c>
      <c r="C12" s="936">
        <v>6.22</v>
      </c>
      <c r="D12" s="937">
        <v>0</v>
      </c>
      <c r="E12" s="1346" t="s">
        <v>247</v>
      </c>
      <c r="F12" s="1347"/>
      <c r="G12" s="1348"/>
      <c r="H12" s="1349"/>
      <c r="I12" s="1350"/>
      <c r="J12" s="938">
        <f t="shared" si="0"/>
        <v>0</v>
      </c>
    </row>
    <row r="13" spans="1:10" x14ac:dyDescent="0.25">
      <c r="A13" s="939" t="s">
        <v>248</v>
      </c>
      <c r="B13" s="940">
        <v>5.65</v>
      </c>
      <c r="C13" s="941">
        <v>10.65</v>
      </c>
      <c r="D13" s="942">
        <f>I15+I16</f>
        <v>7.9</v>
      </c>
      <c r="E13" s="1351" t="s">
        <v>249</v>
      </c>
      <c r="F13" s="1352"/>
      <c r="G13" s="1353"/>
      <c r="H13" s="1354"/>
      <c r="I13" s="1355"/>
      <c r="J13" s="943">
        <f t="shared" si="0"/>
        <v>7.9000000000000001E-2</v>
      </c>
    </row>
    <row r="14" spans="1:10" x14ac:dyDescent="0.25">
      <c r="C14" s="944" t="s">
        <v>250</v>
      </c>
      <c r="D14" s="945">
        <f>ROUND(((((1+J8+J9+J10)*(1+J11)*(1+J12)/(1-J13))-1)*100),2)</f>
        <v>8.58</v>
      </c>
    </row>
    <row r="15" spans="1:10" x14ac:dyDescent="0.25">
      <c r="F15" s="1356" t="s">
        <v>251</v>
      </c>
      <c r="G15" s="1357"/>
      <c r="H15" s="1358"/>
      <c r="I15" s="946">
        <v>3.65</v>
      </c>
      <c r="J15" s="947">
        <f>I15/100</f>
        <v>3.6499999999999998E-2</v>
      </c>
    </row>
    <row r="16" spans="1:10" x14ac:dyDescent="0.25">
      <c r="F16" s="1359" t="s">
        <v>255</v>
      </c>
      <c r="G16" s="1360"/>
      <c r="H16" s="1361"/>
      <c r="I16" s="948">
        <v>4.25</v>
      </c>
    </row>
    <row r="26" spans="5:9" x14ac:dyDescent="0.25">
      <c r="E26" s="1362">
        <f>DADOS!C11</f>
        <v>0</v>
      </c>
      <c r="F26" s="1362"/>
      <c r="G26" s="1362"/>
      <c r="H26" s="1362"/>
      <c r="I26" s="1362"/>
    </row>
    <row r="27" spans="5:9" x14ac:dyDescent="0.25">
      <c r="E27" s="1363">
        <f>DADOS!C12</f>
        <v>0</v>
      </c>
      <c r="F27" s="1015"/>
      <c r="G27" s="1015"/>
      <c r="H27" s="1015"/>
      <c r="I27" s="1015"/>
    </row>
  </sheetData>
  <sheetProtection password="BF59" sheet="1" objects="1" scenarios="1" selectLockedCells="1"/>
  <mergeCells count="15">
    <mergeCell ref="E13:I13"/>
    <mergeCell ref="F15:H15"/>
    <mergeCell ref="F16:H16"/>
    <mergeCell ref="E26:I26"/>
    <mergeCell ref="E27:I27"/>
    <mergeCell ref="E8:I8"/>
    <mergeCell ref="E9:I9"/>
    <mergeCell ref="E10:I10"/>
    <mergeCell ref="E11:I11"/>
    <mergeCell ref="E12:I12"/>
    <mergeCell ref="B4:F4"/>
    <mergeCell ref="H4:I4"/>
    <mergeCell ref="B5:C5"/>
    <mergeCell ref="E5:G5"/>
    <mergeCell ref="E7:I7"/>
  </mergeCells>
  <pageMargins left="0.5" right="0.5" top="0.75" bottom="0.75" header="0.5" footer="0.5"/>
  <pageSetup paperSize="9"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0"/>
  <sheetViews>
    <sheetView workbookViewId="0"/>
  </sheetViews>
  <sheetFormatPr defaultRowHeight="15" x14ac:dyDescent="0.25"/>
  <cols>
    <col min="1" max="1" width="10" customWidth="1"/>
    <col min="2" max="4" width="15" customWidth="1"/>
    <col min="5" max="9" width="10" customWidth="1"/>
  </cols>
  <sheetData>
    <row r="1" spans="1:10" x14ac:dyDescent="0.25">
      <c r="A1" s="949" t="s">
        <v>0</v>
      </c>
    </row>
    <row r="2" spans="1:10" x14ac:dyDescent="0.25">
      <c r="A2" s="949" t="s">
        <v>21</v>
      </c>
    </row>
    <row r="3" spans="1:10" x14ac:dyDescent="0.25">
      <c r="A3" s="949" t="s">
        <v>22</v>
      </c>
      <c r="B3" s="2" t="str">
        <f>DADOS!C3</f>
        <v>09/12/2025</v>
      </c>
    </row>
    <row r="4" spans="1:10" x14ac:dyDescent="0.25">
      <c r="A4" s="949" t="s">
        <v>23</v>
      </c>
      <c r="B4" s="1364">
        <f>DADOS!C7</f>
        <v>0</v>
      </c>
      <c r="C4" s="1015"/>
      <c r="D4" s="1015"/>
      <c r="E4" s="1015"/>
      <c r="F4" s="1015"/>
      <c r="G4" s="949" t="s">
        <v>24</v>
      </c>
      <c r="H4" s="1365" t="str">
        <f>DADOS!C9</f>
        <v/>
      </c>
      <c r="I4" s="1015"/>
    </row>
    <row r="5" spans="1:10" x14ac:dyDescent="0.25">
      <c r="A5" s="949" t="s">
        <v>25</v>
      </c>
      <c r="B5" s="1366" t="str">
        <f>DADOS!C8</f>
        <v/>
      </c>
      <c r="C5" s="1364" t="s">
        <v>9</v>
      </c>
      <c r="D5" s="949" t="s">
        <v>26</v>
      </c>
      <c r="E5" s="1364">
        <f>DADOS!C13</f>
        <v>0</v>
      </c>
      <c r="F5" s="1364" t="s">
        <v>9</v>
      </c>
      <c r="G5" s="1364" t="s">
        <v>9</v>
      </c>
      <c r="H5" s="949" t="s">
        <v>27</v>
      </c>
      <c r="I5" s="949">
        <f>DADOS!C14</f>
        <v>0</v>
      </c>
    </row>
    <row r="7" spans="1:10" x14ac:dyDescent="0.25">
      <c r="A7" s="950" t="s">
        <v>28</v>
      </c>
      <c r="B7" s="951" t="s">
        <v>234</v>
      </c>
      <c r="C7" s="952" t="s">
        <v>235</v>
      </c>
      <c r="D7" s="953" t="s">
        <v>236</v>
      </c>
      <c r="E7" s="1367" t="s">
        <v>237</v>
      </c>
      <c r="F7" s="1368"/>
      <c r="G7" s="1369"/>
      <c r="H7" s="1370"/>
      <c r="I7" s="1371"/>
    </row>
    <row r="8" spans="1:10" x14ac:dyDescent="0.25">
      <c r="A8" s="954"/>
      <c r="B8" s="955">
        <v>3.8</v>
      </c>
      <c r="C8" s="956">
        <v>4.67</v>
      </c>
      <c r="D8" s="957">
        <v>0</v>
      </c>
      <c r="E8" s="1372" t="s">
        <v>239</v>
      </c>
      <c r="F8" s="1373"/>
      <c r="G8" s="1374"/>
      <c r="H8" s="1375"/>
      <c r="I8" s="1376"/>
      <c r="J8" s="958">
        <f t="shared" ref="J8:J13" si="0">D8/100</f>
        <v>0</v>
      </c>
    </row>
    <row r="9" spans="1:10" x14ac:dyDescent="0.25">
      <c r="A9" s="959"/>
      <c r="B9" s="960">
        <v>0.32</v>
      </c>
      <c r="C9" s="961">
        <v>0.74</v>
      </c>
      <c r="D9" s="962">
        <v>0</v>
      </c>
      <c r="E9" s="1377" t="s">
        <v>241</v>
      </c>
      <c r="F9" s="1378"/>
      <c r="G9" s="1379"/>
      <c r="H9" s="1380"/>
      <c r="I9" s="1381"/>
      <c r="J9" s="963">
        <f t="shared" si="0"/>
        <v>0</v>
      </c>
    </row>
    <row r="10" spans="1:10" x14ac:dyDescent="0.25">
      <c r="A10" s="964"/>
      <c r="B10" s="965">
        <v>0.5</v>
      </c>
      <c r="C10" s="966">
        <v>0.97</v>
      </c>
      <c r="D10" s="967">
        <v>0</v>
      </c>
      <c r="E10" s="1382" t="s">
        <v>243</v>
      </c>
      <c r="F10" s="1383"/>
      <c r="G10" s="1384"/>
      <c r="H10" s="1385"/>
      <c r="I10" s="1386"/>
      <c r="J10" s="968">
        <f t="shared" si="0"/>
        <v>0</v>
      </c>
    </row>
    <row r="11" spans="1:10" x14ac:dyDescent="0.25">
      <c r="A11" s="969"/>
      <c r="B11" s="970">
        <v>1.02</v>
      </c>
      <c r="C11" s="971">
        <v>1.21</v>
      </c>
      <c r="D11" s="972">
        <v>0</v>
      </c>
      <c r="E11" s="1387" t="s">
        <v>245</v>
      </c>
      <c r="F11" s="1388"/>
      <c r="G11" s="1389"/>
      <c r="H11" s="1390"/>
      <c r="I11" s="1391"/>
      <c r="J11" s="973">
        <f t="shared" si="0"/>
        <v>0</v>
      </c>
    </row>
    <row r="12" spans="1:10" x14ac:dyDescent="0.25">
      <c r="A12" s="974"/>
      <c r="B12" s="975">
        <v>6.64</v>
      </c>
      <c r="C12" s="976">
        <v>8.69</v>
      </c>
      <c r="D12" s="977">
        <v>0</v>
      </c>
      <c r="E12" s="1392" t="s">
        <v>247</v>
      </c>
      <c r="F12" s="1393"/>
      <c r="G12" s="1394"/>
      <c r="H12" s="1395"/>
      <c r="I12" s="1396"/>
      <c r="J12" s="978">
        <f t="shared" si="0"/>
        <v>0</v>
      </c>
    </row>
    <row r="13" spans="1:10" x14ac:dyDescent="0.25">
      <c r="A13" s="979"/>
      <c r="B13" s="980">
        <v>5.65</v>
      </c>
      <c r="C13" s="981">
        <v>10.65</v>
      </c>
      <c r="D13" s="982">
        <f>I15+I18+I19</f>
        <v>10.9</v>
      </c>
      <c r="E13" s="1397" t="s">
        <v>249</v>
      </c>
      <c r="F13" s="1398"/>
      <c r="G13" s="1399"/>
      <c r="H13" s="1400"/>
      <c r="I13" s="1401"/>
      <c r="J13" s="983">
        <f t="shared" si="0"/>
        <v>0.109</v>
      </c>
    </row>
    <row r="14" spans="1:10" x14ac:dyDescent="0.25">
      <c r="C14" s="984" t="s">
        <v>250</v>
      </c>
      <c r="D14" s="985">
        <f>ROUND(((((1+J8+J9+J10)*(1+J11)*(1+J12)/(1-J15-J18))-1)*100),2)</f>
        <v>7.12</v>
      </c>
    </row>
    <row r="15" spans="1:10" x14ac:dyDescent="0.25">
      <c r="F15" s="1402" t="s">
        <v>251</v>
      </c>
      <c r="G15" s="1403"/>
      <c r="H15" s="1404"/>
      <c r="I15" s="986">
        <v>3.65</v>
      </c>
      <c r="J15" s="987">
        <f>I15/100</f>
        <v>3.6499999999999998E-2</v>
      </c>
    </row>
    <row r="16" spans="1:10" x14ac:dyDescent="0.25">
      <c r="F16" s="1405" t="s">
        <v>252</v>
      </c>
      <c r="G16" s="1406"/>
      <c r="H16" s="1407"/>
      <c r="I16" s="988">
        <v>3</v>
      </c>
      <c r="J16" s="989">
        <f>I16/100</f>
        <v>0.03</v>
      </c>
    </row>
    <row r="17" spans="5:10" x14ac:dyDescent="0.25">
      <c r="F17" s="1408" t="s">
        <v>253</v>
      </c>
      <c r="G17" s="1409"/>
      <c r="H17" s="1410"/>
      <c r="I17" s="990">
        <v>100</v>
      </c>
    </row>
    <row r="18" spans="5:10" x14ac:dyDescent="0.25">
      <c r="F18" s="1411" t="s">
        <v>254</v>
      </c>
      <c r="G18" s="1412"/>
      <c r="H18" s="1413"/>
      <c r="I18" s="991">
        <f>((I17*I16)/100)</f>
        <v>3</v>
      </c>
      <c r="J18" s="992">
        <f>I18/100</f>
        <v>0.03</v>
      </c>
    </row>
    <row r="19" spans="5:10" x14ac:dyDescent="0.25">
      <c r="F19" s="1414" t="s">
        <v>255</v>
      </c>
      <c r="G19" s="1415"/>
      <c r="H19" s="1416"/>
      <c r="I19" s="993">
        <v>4.25</v>
      </c>
    </row>
    <row r="29" spans="5:10" x14ac:dyDescent="0.25">
      <c r="E29" s="1417">
        <f>DADOS!C11</f>
        <v>0</v>
      </c>
      <c r="F29" s="1417"/>
      <c r="G29" s="1417"/>
      <c r="H29" s="1417"/>
      <c r="I29" s="1417"/>
    </row>
    <row r="30" spans="5:10" x14ac:dyDescent="0.25">
      <c r="E30" s="1418">
        <f>DADOS!C12</f>
        <v>0</v>
      </c>
      <c r="F30" s="1015"/>
      <c r="G30" s="1015"/>
      <c r="H30" s="1015"/>
      <c r="I30" s="1015"/>
    </row>
  </sheetData>
  <sheetProtection password="BF59" sheet="1" objects="1" scenarios="1" selectLockedCells="1"/>
  <mergeCells count="18">
    <mergeCell ref="F19:H19"/>
    <mergeCell ref="E29:I29"/>
    <mergeCell ref="E30:I30"/>
    <mergeCell ref="E13:I13"/>
    <mergeCell ref="F15:H15"/>
    <mergeCell ref="F16:H16"/>
    <mergeCell ref="F17:H17"/>
    <mergeCell ref="F18:H18"/>
    <mergeCell ref="E8:I8"/>
    <mergeCell ref="E9:I9"/>
    <mergeCell ref="E10:I10"/>
    <mergeCell ref="E11:I11"/>
    <mergeCell ref="E12:I12"/>
    <mergeCell ref="B4:F4"/>
    <mergeCell ref="H4:I4"/>
    <mergeCell ref="B5:C5"/>
    <mergeCell ref="E5:G5"/>
    <mergeCell ref="E7:I7"/>
  </mergeCells>
  <pageMargins left="0.5" right="0.5" top="0.75" bottom="0.75" header="0.5" footer="0.5"/>
  <pageSetup paperSize="9"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4"/>
  <sheetViews>
    <sheetView workbookViewId="0"/>
  </sheetViews>
  <sheetFormatPr defaultRowHeight="15" x14ac:dyDescent="0.25"/>
  <sheetData>
    <row r="1" spans="1:9" x14ac:dyDescent="0.25">
      <c r="A1" s="994" t="s">
        <v>0</v>
      </c>
    </row>
    <row r="2" spans="1:9" x14ac:dyDescent="0.25">
      <c r="A2" s="994" t="s">
        <v>21</v>
      </c>
    </row>
    <row r="3" spans="1:9" x14ac:dyDescent="0.25">
      <c r="A3" s="994" t="s">
        <v>22</v>
      </c>
      <c r="B3" s="2" t="str">
        <f>DADOS!C3</f>
        <v>09/12/2025</v>
      </c>
    </row>
    <row r="4" spans="1:9" x14ac:dyDescent="0.25">
      <c r="A4" s="994" t="s">
        <v>23</v>
      </c>
      <c r="B4" s="1419">
        <f>DADOS!C7</f>
        <v>0</v>
      </c>
      <c r="C4" s="1015"/>
      <c r="D4" s="1015"/>
      <c r="E4" s="1015"/>
      <c r="F4" s="1015"/>
      <c r="G4" s="994" t="s">
        <v>24</v>
      </c>
      <c r="H4" s="1420" t="str">
        <f>DADOS!C9</f>
        <v/>
      </c>
      <c r="I4" s="1015"/>
    </row>
    <row r="5" spans="1:9" x14ac:dyDescent="0.25">
      <c r="A5" s="994" t="s">
        <v>25</v>
      </c>
      <c r="B5" s="1421" t="str">
        <f>DADOS!C8</f>
        <v/>
      </c>
      <c r="C5" s="1419" t="s">
        <v>9</v>
      </c>
      <c r="D5" s="994" t="s">
        <v>26</v>
      </c>
      <c r="E5" s="1419">
        <f>DADOS!C13</f>
        <v>0</v>
      </c>
      <c r="F5" s="1419" t="s">
        <v>9</v>
      </c>
      <c r="G5" s="1419" t="s">
        <v>9</v>
      </c>
      <c r="H5" s="994" t="s">
        <v>27</v>
      </c>
      <c r="I5" s="994">
        <f>DADOS!C14</f>
        <v>0</v>
      </c>
    </row>
    <row r="8" spans="1:9" x14ac:dyDescent="0.25">
      <c r="A8" s="995" t="s">
        <v>256</v>
      </c>
      <c r="B8" s="996">
        <v>1.1428</v>
      </c>
      <c r="C8" s="1422" t="s">
        <v>257</v>
      </c>
      <c r="D8" s="1423"/>
      <c r="E8" s="1424"/>
      <c r="F8" s="1425"/>
      <c r="G8" s="1426"/>
      <c r="H8" s="1427"/>
      <c r="I8" s="1428"/>
    </row>
    <row r="9" spans="1:9" x14ac:dyDescent="0.25">
      <c r="A9" s="997" t="s">
        <v>258</v>
      </c>
      <c r="B9" s="998">
        <v>0.2</v>
      </c>
      <c r="C9" s="1429" t="s">
        <v>259</v>
      </c>
      <c r="D9" s="1430"/>
      <c r="E9" s="1431"/>
      <c r="F9" s="1432"/>
      <c r="G9" s="1433"/>
      <c r="H9" s="1434"/>
      <c r="I9" s="1435"/>
    </row>
    <row r="10" spans="1:9" x14ac:dyDescent="0.25">
      <c r="A10" s="999" t="s">
        <v>260</v>
      </c>
      <c r="B10" s="1000">
        <v>0.12</v>
      </c>
      <c r="C10" s="1436" t="s">
        <v>261</v>
      </c>
      <c r="D10" s="1437"/>
      <c r="E10" s="1438"/>
      <c r="F10" s="1439"/>
      <c r="G10" s="1440"/>
      <c r="H10" s="1441"/>
      <c r="I10" s="1442"/>
    </row>
    <row r="11" spans="1:9" x14ac:dyDescent="0.25">
      <c r="A11" s="1001" t="s">
        <v>262</v>
      </c>
      <c r="B11" s="1002">
        <v>0</v>
      </c>
      <c r="C11" s="1443" t="s">
        <v>263</v>
      </c>
      <c r="D11" s="1444"/>
      <c r="E11" s="1445"/>
      <c r="F11" s="1446"/>
      <c r="G11" s="1447"/>
      <c r="H11" s="1448"/>
      <c r="I11" s="1449"/>
    </row>
    <row r="12" spans="1:9" x14ac:dyDescent="0.25">
      <c r="A12" s="1003" t="s">
        <v>264</v>
      </c>
      <c r="B12" s="1004">
        <f>(((1+B8+B9)*(1+B10))/(1-B11))</f>
        <v>2.6239360000000009</v>
      </c>
      <c r="C12" s="1015" t="s">
        <v>265</v>
      </c>
      <c r="D12" s="1015"/>
      <c r="E12" s="1015"/>
      <c r="F12" s="1015"/>
      <c r="G12" s="1015"/>
      <c r="H12" s="1015"/>
      <c r="I12" s="1015"/>
    </row>
    <row r="13" spans="1:9" x14ac:dyDescent="0.25">
      <c r="A13" s="1005" t="s">
        <v>266</v>
      </c>
      <c r="B13" s="1006">
        <f>((1+B10)/(1-B11))</f>
        <v>1.1200000000000001</v>
      </c>
      <c r="C13" s="1015" t="s">
        <v>267</v>
      </c>
      <c r="D13" s="1015"/>
      <c r="E13" s="1015"/>
      <c r="F13" s="1015"/>
      <c r="G13" s="1015"/>
      <c r="H13" s="1015"/>
      <c r="I13" s="1015"/>
    </row>
    <row r="23" spans="5:9" x14ac:dyDescent="0.25">
      <c r="E23" s="1450">
        <f>DADOS!C11</f>
        <v>0</v>
      </c>
      <c r="F23" s="1450"/>
      <c r="G23" s="1450"/>
      <c r="H23" s="1450"/>
      <c r="I23" s="1450"/>
    </row>
    <row r="24" spans="5:9" x14ac:dyDescent="0.25">
      <c r="E24" s="1451">
        <f>DADOS!C12</f>
        <v>0</v>
      </c>
      <c r="F24" s="1015"/>
      <c r="G24" s="1015"/>
      <c r="H24" s="1015"/>
      <c r="I24" s="1015"/>
    </row>
  </sheetData>
  <sheetProtection password="BF59" sheet="1" objects="1" scenarios="1" selectLockedCells="1"/>
  <mergeCells count="12">
    <mergeCell ref="E23:I23"/>
    <mergeCell ref="E24:I24"/>
    <mergeCell ref="C9:I9"/>
    <mergeCell ref="C10:I10"/>
    <mergeCell ref="C11:I11"/>
    <mergeCell ref="C12:I12"/>
    <mergeCell ref="C13:I13"/>
    <mergeCell ref="B4:F4"/>
    <mergeCell ref="H4:I4"/>
    <mergeCell ref="B5:C5"/>
    <mergeCell ref="E5:G5"/>
    <mergeCell ref="C8:I8"/>
  </mergeCells>
  <pageMargins left="0.5" right="0.5" top="0.75" bottom="0.75" header="0.5" footer="0.5"/>
  <pageSetup paperSize="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5"/>
  <sheetViews>
    <sheetView workbookViewId="0"/>
  </sheetViews>
  <sheetFormatPr defaultRowHeight="15" x14ac:dyDescent="0.25"/>
  <sheetData>
    <row r="1" spans="1:1" x14ac:dyDescent="0.25">
      <c r="A1" s="1007">
        <f>'BDI Principal'!D14</f>
        <v>22</v>
      </c>
    </row>
    <row r="2" spans="1:1" x14ac:dyDescent="0.25">
      <c r="A2" s="1008">
        <f>'BDI Diferenciado'!D14</f>
        <v>8.58</v>
      </c>
    </row>
    <row r="3" spans="1:1" x14ac:dyDescent="0.25">
      <c r="A3" s="1009">
        <f>'BDI (Fator K e TRDE)'!B12</f>
        <v>2.6239360000000009</v>
      </c>
    </row>
    <row r="4" spans="1:1" x14ac:dyDescent="0.25">
      <c r="A4" s="1010">
        <f>'BDI (Fator K e TRDE)'!B13</f>
        <v>1.1200000000000001</v>
      </c>
    </row>
    <row r="5" spans="1:1" x14ac:dyDescent="0.25">
      <c r="A5" s="1011">
        <f>'BDI Outros'!D14</f>
        <v>7.12</v>
      </c>
    </row>
  </sheetData>
  <sheetProtection password="BF59" sheet="1" objects="1" scenarios="1"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vt:lpstr>
      <vt:lpstr>Orçamento</vt:lpstr>
      <vt:lpstr>Cronograma</vt:lpstr>
      <vt:lpstr>BDI Principal</vt:lpstr>
      <vt:lpstr>BDI Diferenciado</vt:lpstr>
      <vt:lpstr>BDI Outros</vt:lpstr>
      <vt:lpstr>BDI (Fator K e TRDE)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Engenharia Lacerdópolis</cp:lastModifiedBy>
  <dcterms:created xsi:type="dcterms:W3CDTF">2025-12-09T14:15:03Z</dcterms:created>
  <dcterms:modified xsi:type="dcterms:W3CDTF">2025-12-09T14:19:06Z</dcterms:modified>
</cp:coreProperties>
</file>